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e66a70162e435563/Documentos/FICHAS SENA/F 2996238 TEC. EN COOR. DE SISTEMAS INTEGRADOS DE GESTION/"/>
    </mc:Choice>
  </mc:AlternateContent>
  <xr:revisionPtr revIDLastSave="4" documentId="14_{AAB5022B-AC4A-4B25-B87C-8CA1B3A687A5}" xr6:coauthVersionLast="47" xr6:coauthVersionMax="47" xr10:uidLastSave="{75CD48AD-34F0-4D3D-9461-8E2231B96C54}"/>
  <bookViews>
    <workbookView xWindow="-110" yWindow="-110" windowWidth="19420" windowHeight="10300" activeTab="3" xr2:uid="{00000000-000D-0000-FFFF-FFFF00000000}"/>
  </bookViews>
  <sheets>
    <sheet name="DATOS FICHA " sheetId="1" r:id="rId1"/>
    <sheet name="OCT25" sheetId="16" r:id="rId2"/>
    <sheet name="NOV25" sheetId="17" r:id="rId3"/>
    <sheet name="DIC25" sheetId="18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2" roundtripDataChecksum="qY8U7RoAi5PvFiZBmtVVySq8p0SspbX7aLSNkeqKpOE="/>
    </ext>
  </extLst>
</workbook>
</file>

<file path=xl/calcChain.xml><?xml version="1.0" encoding="utf-8"?>
<calcChain xmlns="http://schemas.openxmlformats.org/spreadsheetml/2006/main">
  <c r="CA35" i="18" l="1"/>
  <c r="BY35" i="18"/>
  <c r="CC35" i="18" s="1"/>
  <c r="A35" i="18"/>
  <c r="CA34" i="18"/>
  <c r="BY34" i="18"/>
  <c r="CC34" i="18" s="1"/>
  <c r="CC33" i="18"/>
  <c r="CA33" i="18"/>
  <c r="BY33" i="18"/>
  <c r="CA32" i="18"/>
  <c r="BY32" i="18"/>
  <c r="CC32" i="18" s="1"/>
  <c r="CA31" i="18"/>
  <c r="BY31" i="18"/>
  <c r="CC31" i="18" s="1"/>
  <c r="CA30" i="18"/>
  <c r="BY30" i="18"/>
  <c r="CC30" i="18" s="1"/>
  <c r="CC29" i="18"/>
  <c r="CA29" i="18"/>
  <c r="BY29" i="18"/>
  <c r="CA28" i="18"/>
  <c r="CC28" i="18" s="1"/>
  <c r="BY28" i="18"/>
  <c r="CA27" i="18"/>
  <c r="BY27" i="18"/>
  <c r="CC27" i="18" s="1"/>
  <c r="CA26" i="18"/>
  <c r="BY26" i="18"/>
  <c r="CC26" i="18" s="1"/>
  <c r="CA25" i="18"/>
  <c r="BY25" i="18"/>
  <c r="CC25" i="18" s="1"/>
  <c r="CA24" i="18"/>
  <c r="BY24" i="18"/>
  <c r="CC24" i="18" s="1"/>
  <c r="CA23" i="18"/>
  <c r="BY23" i="18"/>
  <c r="CC23" i="18" s="1"/>
  <c r="CA22" i="18"/>
  <c r="BY22" i="18"/>
  <c r="CC22" i="18" s="1"/>
  <c r="CA21" i="18"/>
  <c r="BY21" i="18"/>
  <c r="CC21" i="18" s="1"/>
  <c r="CA20" i="18"/>
  <c r="BY20" i="18"/>
  <c r="CA19" i="18"/>
  <c r="BY19" i="18"/>
  <c r="CA18" i="18"/>
  <c r="BY18" i="18"/>
  <c r="CA17" i="18"/>
  <c r="BY17" i="18"/>
  <c r="CC17" i="18" s="1"/>
  <c r="CA16" i="18"/>
  <c r="BY16" i="18"/>
  <c r="CC16" i="18" s="1"/>
  <c r="CA15" i="18"/>
  <c r="BY15" i="18"/>
  <c r="CC15" i="18" s="1"/>
  <c r="CA14" i="18"/>
  <c r="BY14" i="18"/>
  <c r="CA13" i="18"/>
  <c r="BY13" i="18"/>
  <c r="Q11" i="18"/>
  <c r="S11" i="18" s="1"/>
  <c r="U11" i="18" s="1"/>
  <c r="W11" i="18" s="1"/>
  <c r="Y11" i="18" s="1"/>
  <c r="AA11" i="18" s="1"/>
  <c r="AC11" i="18" s="1"/>
  <c r="AE11" i="18" s="1"/>
  <c r="AG11" i="18" s="1"/>
  <c r="AI11" i="18" s="1"/>
  <c r="AK11" i="18" s="1"/>
  <c r="AM11" i="18" s="1"/>
  <c r="AO11" i="18" s="1"/>
  <c r="AQ11" i="18" s="1"/>
  <c r="AS11" i="18" s="1"/>
  <c r="AU11" i="18" s="1"/>
  <c r="AW11" i="18" s="1"/>
  <c r="AY11" i="18" s="1"/>
  <c r="BA11" i="18" s="1"/>
  <c r="BC11" i="18" s="1"/>
  <c r="BE11" i="18" s="1"/>
  <c r="BG11" i="18" s="1"/>
  <c r="BI11" i="18" s="1"/>
  <c r="BK11" i="18" s="1"/>
  <c r="BM11" i="18" s="1"/>
  <c r="BO11" i="18" s="1"/>
  <c r="BQ11" i="18" s="1"/>
  <c r="BS11" i="18" s="1"/>
  <c r="BU11" i="18" s="1"/>
  <c r="BW11" i="18" s="1"/>
  <c r="CC13" i="18" l="1"/>
  <c r="CC19" i="18"/>
  <c r="CC20" i="18"/>
  <c r="CC14" i="18"/>
  <c r="CC18" i="18"/>
  <c r="CA35" i="17"/>
  <c r="BY35" i="17"/>
  <c r="CC35" i="17" s="1"/>
  <c r="A35" i="17"/>
  <c r="CA34" i="17"/>
  <c r="BY34" i="17"/>
  <c r="CC34" i="17" s="1"/>
  <c r="CA33" i="17"/>
  <c r="BY33" i="17"/>
  <c r="CC33" i="17" s="1"/>
  <c r="CA32" i="17"/>
  <c r="BY32" i="17"/>
  <c r="CC32" i="17" s="1"/>
  <c r="CA31" i="17"/>
  <c r="CC31" i="17" s="1"/>
  <c r="BY31" i="17"/>
  <c r="CA30" i="17"/>
  <c r="BY30" i="17"/>
  <c r="CC30" i="17" s="1"/>
  <c r="CA29" i="17"/>
  <c r="CC29" i="17" s="1"/>
  <c r="BY29" i="17"/>
  <c r="CC28" i="17"/>
  <c r="CA28" i="17"/>
  <c r="BY28" i="17"/>
  <c r="CA27" i="17"/>
  <c r="BY27" i="17"/>
  <c r="CC27" i="17" s="1"/>
  <c r="CC26" i="17"/>
  <c r="CA26" i="17"/>
  <c r="BY26" i="17"/>
  <c r="CA25" i="17"/>
  <c r="BY25" i="17"/>
  <c r="CA24" i="17"/>
  <c r="BY24" i="17"/>
  <c r="CC24" i="17" s="1"/>
  <c r="CA23" i="17"/>
  <c r="BY23" i="17"/>
  <c r="CC23" i="17" s="1"/>
  <c r="CA22" i="17"/>
  <c r="BY22" i="17"/>
  <c r="CA21" i="17"/>
  <c r="BY21" i="17"/>
  <c r="CA20" i="17"/>
  <c r="BY20" i="17"/>
  <c r="CA19" i="17"/>
  <c r="BY19" i="17"/>
  <c r="CC19" i="17" s="1"/>
  <c r="CA18" i="17"/>
  <c r="BY18" i="17"/>
  <c r="CC18" i="17" s="1"/>
  <c r="CA17" i="17"/>
  <c r="BY17" i="17"/>
  <c r="CA16" i="17"/>
  <c r="BY16" i="17"/>
  <c r="CC16" i="17" s="1"/>
  <c r="CA15" i="17"/>
  <c r="BY15" i="17"/>
  <c r="CC15" i="17" s="1"/>
  <c r="CA14" i="17"/>
  <c r="BY14" i="17"/>
  <c r="CC14" i="17" s="1"/>
  <c r="CA13" i="17"/>
  <c r="BY13" i="17"/>
  <c r="CC13" i="17" s="1"/>
  <c r="Q11" i="17"/>
  <c r="S11" i="17" s="1"/>
  <c r="U11" i="17" s="1"/>
  <c r="W11" i="17" s="1"/>
  <c r="Y11" i="17" s="1"/>
  <c r="AA11" i="17" s="1"/>
  <c r="AC11" i="17" s="1"/>
  <c r="AE11" i="17" s="1"/>
  <c r="AG11" i="17" s="1"/>
  <c r="AI11" i="17" s="1"/>
  <c r="AK11" i="17" s="1"/>
  <c r="AM11" i="17" s="1"/>
  <c r="AO11" i="17" s="1"/>
  <c r="AQ11" i="17" s="1"/>
  <c r="AS11" i="17" s="1"/>
  <c r="AU11" i="17" s="1"/>
  <c r="AW11" i="17" s="1"/>
  <c r="AY11" i="17" s="1"/>
  <c r="BA11" i="17" s="1"/>
  <c r="BC11" i="17" s="1"/>
  <c r="BE11" i="17" s="1"/>
  <c r="BG11" i="17" s="1"/>
  <c r="BI11" i="17" s="1"/>
  <c r="BK11" i="17" s="1"/>
  <c r="BM11" i="17" s="1"/>
  <c r="BO11" i="17" s="1"/>
  <c r="BQ11" i="17" s="1"/>
  <c r="BS11" i="17" s="1"/>
  <c r="BU11" i="17" s="1"/>
  <c r="BW11" i="17" s="1"/>
  <c r="CA35" i="16"/>
  <c r="BY35" i="16"/>
  <c r="CC35" i="16" s="1"/>
  <c r="A35" i="16"/>
  <c r="CA34" i="16"/>
  <c r="BY34" i="16"/>
  <c r="CA33" i="16"/>
  <c r="BY33" i="16"/>
  <c r="CC33" i="16" s="1"/>
  <c r="CA32" i="16"/>
  <c r="BY32" i="16"/>
  <c r="CC31" i="16"/>
  <c r="CA31" i="16"/>
  <c r="BY31" i="16"/>
  <c r="CA30" i="16"/>
  <c r="BY30" i="16"/>
  <c r="CC30" i="16" s="1"/>
  <c r="CA29" i="16"/>
  <c r="BY29" i="16"/>
  <c r="CA28" i="16"/>
  <c r="BY28" i="16"/>
  <c r="CA27" i="16"/>
  <c r="BY27" i="16"/>
  <c r="CA26" i="16"/>
  <c r="BY26" i="16"/>
  <c r="CA25" i="16"/>
  <c r="BY25" i="16"/>
  <c r="CA24" i="16"/>
  <c r="BY24" i="16"/>
  <c r="CA23" i="16"/>
  <c r="BY23" i="16"/>
  <c r="CA22" i="16"/>
  <c r="BY22" i="16"/>
  <c r="CA21" i="16"/>
  <c r="BY21" i="16"/>
  <c r="CA20" i="16"/>
  <c r="BY20" i="16"/>
  <c r="CA19" i="16"/>
  <c r="BY19" i="16"/>
  <c r="CA18" i="16"/>
  <c r="BY18" i="16"/>
  <c r="CA17" i="16"/>
  <c r="BY17" i="16"/>
  <c r="CA16" i="16"/>
  <c r="BY16" i="16"/>
  <c r="CA15" i="16"/>
  <c r="BY15" i="16"/>
  <c r="CA14" i="16"/>
  <c r="BY14" i="16"/>
  <c r="CA13" i="16"/>
  <c r="BY13" i="16"/>
  <c r="U11" i="16"/>
  <c r="W11" i="16" s="1"/>
  <c r="Y11" i="16" s="1"/>
  <c r="AA11" i="16" s="1"/>
  <c r="AC11" i="16" s="1"/>
  <c r="AE11" i="16" s="1"/>
  <c r="AG11" i="16" s="1"/>
  <c r="AI11" i="16" s="1"/>
  <c r="AK11" i="16" s="1"/>
  <c r="AM11" i="16" s="1"/>
  <c r="AO11" i="16" s="1"/>
  <c r="AQ11" i="16" s="1"/>
  <c r="AS11" i="16" s="1"/>
  <c r="AU11" i="16" s="1"/>
  <c r="AW11" i="16" s="1"/>
  <c r="AY11" i="16" s="1"/>
  <c r="BA11" i="16" s="1"/>
  <c r="BC11" i="16" s="1"/>
  <c r="BE11" i="16" s="1"/>
  <c r="BG11" i="16" s="1"/>
  <c r="BI11" i="16" s="1"/>
  <c r="BK11" i="16" s="1"/>
  <c r="BM11" i="16" s="1"/>
  <c r="BO11" i="16" s="1"/>
  <c r="BQ11" i="16" s="1"/>
  <c r="BS11" i="16" s="1"/>
  <c r="BU11" i="16" s="1"/>
  <c r="BW11" i="16" s="1"/>
  <c r="S11" i="16"/>
  <c r="Q11" i="16"/>
  <c r="CC17" i="17" l="1"/>
  <c r="CC21" i="17"/>
  <c r="CC22" i="17"/>
  <c r="CC20" i="17"/>
  <c r="CC25" i="17"/>
  <c r="CC13" i="16"/>
  <c r="CC29" i="16"/>
  <c r="CC32" i="16"/>
  <c r="CC22" i="16"/>
  <c r="CC15" i="16"/>
  <c r="CC19" i="16"/>
  <c r="CC23" i="16"/>
  <c r="CC27" i="16"/>
  <c r="CC34" i="16"/>
  <c r="CC20" i="16"/>
  <c r="CC24" i="16"/>
  <c r="CC28" i="16"/>
  <c r="CC16" i="16"/>
  <c r="CC17" i="16"/>
  <c r="CC21" i="16"/>
  <c r="CC25" i="16"/>
  <c r="CC26" i="16"/>
  <c r="CC14" i="16"/>
  <c r="CC18" i="16"/>
</calcChain>
</file>

<file path=xl/sharedStrings.xml><?xml version="1.0" encoding="utf-8"?>
<sst xmlns="http://schemas.openxmlformats.org/spreadsheetml/2006/main" count="514" uniqueCount="130">
  <si>
    <t>Curso:</t>
  </si>
  <si>
    <t>2926079 - COORDINACION EN SISTEMAS INTEGRADOS DE GESTION</t>
  </si>
  <si>
    <t>Ficha: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</si>
  <si>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</si>
  <si>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</si>
  <si>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</si>
  <si>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</si>
  <si>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</si>
  <si>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</si>
  <si>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 personal</t>
  </si>
  <si>
    <t>Correo Soy sena</t>
  </si>
  <si>
    <t>Estado</t>
  </si>
  <si>
    <t>Grupos de trabajo</t>
  </si>
  <si>
    <t>CC</t>
  </si>
  <si>
    <t>ANDREINA ZULEIMA</t>
  </si>
  <si>
    <t>ANGULO MARTINEZ</t>
  </si>
  <si>
    <t>mzuleima330@gmail.com</t>
  </si>
  <si>
    <t>andreina_angulo@soy.sena.edu.co</t>
  </si>
  <si>
    <t>FORMACION</t>
  </si>
  <si>
    <t>G1 - MADERAS Y MATERIALES PUERTO MERIZALDE</t>
  </si>
  <si>
    <t>DAYANA</t>
  </si>
  <si>
    <t>NARVAEZ MORENO</t>
  </si>
  <si>
    <t>dayana.narvaez55@gmail.com</t>
  </si>
  <si>
    <t>dayana_narvaezm@soy.sena.edu.co</t>
  </si>
  <si>
    <t>SANTIAGO</t>
  </si>
  <si>
    <t>SANDOVAL GOMEZ</t>
  </si>
  <si>
    <t>ss9855265@gmail.com</t>
  </si>
  <si>
    <t>santiago_sandovalg@soy.sena.edu.co</t>
  </si>
  <si>
    <t>G2 - MADERAS Y MATERIALES PUERTO MERIZALDE</t>
  </si>
  <si>
    <t>HELEN GIRETH</t>
  </si>
  <si>
    <t>MURIEL POLANIA</t>
  </si>
  <si>
    <t>murielhelen2005@gmail.com</t>
  </si>
  <si>
    <t>helen_muriel@soy.sena.edu.co</t>
  </si>
  <si>
    <t>TIANY MACIEL</t>
  </si>
  <si>
    <t>PEDROZA BONILLA</t>
  </si>
  <si>
    <t>tianypedroza42@gmail.com</t>
  </si>
  <si>
    <t>tiany_pedroza@soy.sena.edu.co</t>
  </si>
  <si>
    <t>G3 - CENTRO DE ENSEÑANZA AUTOMOVILISTICA NASCAR</t>
  </si>
  <si>
    <t>TI</t>
  </si>
  <si>
    <t>LINA YOJANA</t>
  </si>
  <si>
    <t>SALAZAR CASSO</t>
  </si>
  <si>
    <t>cassolina7@gmail.com</t>
  </si>
  <si>
    <t>lina_salazar@soy.sena.edu.co</t>
  </si>
  <si>
    <t>DANIEL STEVEN</t>
  </si>
  <si>
    <t>OSORIO HERRERA</t>
  </si>
  <si>
    <t>do2258500@gmail.com</t>
  </si>
  <si>
    <t>daniel_sosorioh@soy.sena.edu.co</t>
  </si>
  <si>
    <t>AGREDO GUTIERREZ</t>
  </si>
  <si>
    <t>agredosantiago123@gmail.com</t>
  </si>
  <si>
    <t>santiago_agredog@soy.sena.edu.co</t>
  </si>
  <si>
    <t>G4 - SURTIMAYI SAS</t>
  </si>
  <si>
    <t>KAROLAIN</t>
  </si>
  <si>
    <t>ACOSTA RAMIREZ</t>
  </si>
  <si>
    <t>karolaynacosta25@gmail.com</t>
  </si>
  <si>
    <t>karolain_acosta@soy.sena.edu.co</t>
  </si>
  <si>
    <t>JUAN JOSE</t>
  </si>
  <si>
    <t>GIL VALENCIA</t>
  </si>
  <si>
    <t>giljuanjose16@gmail.com</t>
  </si>
  <si>
    <t>juanj_gilv@soy.sena.edu.co</t>
  </si>
  <si>
    <t>G5 - TIENDA MERCADO2</t>
  </si>
  <si>
    <t>JECSSER ANDRES</t>
  </si>
  <si>
    <t>MARQUEZ OLAVE</t>
  </si>
  <si>
    <t>jolavebonilla@hotmail.com</t>
  </si>
  <si>
    <t>jecsser_marquez@soy.sena.edu.co</t>
  </si>
  <si>
    <t>KATHERINE</t>
  </si>
  <si>
    <t>HINESTROZA HURTADO</t>
  </si>
  <si>
    <t>katherinehinestrozahurtado7@gmail.com</t>
  </si>
  <si>
    <t>katherine_hinestroza@soy.sena.edu.co</t>
  </si>
  <si>
    <t>NICOL DAYAN</t>
  </si>
  <si>
    <t>PRECIADO RIVAS</t>
  </si>
  <si>
    <t>nicol_dpreciado@soy.sena.edu.co</t>
  </si>
  <si>
    <t>REINGRESO</t>
  </si>
  <si>
    <t>PRESENTACION 1 (DIC 4 O 5 2025)</t>
  </si>
  <si>
    <t>SUSTENTACION FINAL ( ABR 2 O 3 2026</t>
  </si>
  <si>
    <t>Código:
9230-FP-F-215
Versión:2</t>
  </si>
  <si>
    <t>TECNOLOGIA COORDINACION EN SISTEMAS INTEGRADOS DE GESTION</t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</si>
  <si>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</si>
  <si>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</si>
  <si>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</si>
  <si>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</si>
  <si>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</si>
  <si>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</si>
  <si>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</si>
  <si>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</si>
  <si>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</si>
  <si>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</si>
  <si>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</si>
  <si>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</si>
  <si>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</si>
  <si>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</si>
  <si>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</si>
  <si>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>TIANY MACIEL PEDROZA BONILLA</t>
  </si>
  <si>
    <t>SANTIAGO AGREDO GUTIERREZ</t>
  </si>
  <si>
    <t>KATHERINE HINESTROZA HURTADO</t>
  </si>
  <si>
    <t>DAYANA NARVAEZ MORENO</t>
  </si>
  <si>
    <t>JUAN JOSE GIL VALENCIA</t>
  </si>
  <si>
    <t>JECSSER ANDRES MARQUEZ OLAVE</t>
  </si>
  <si>
    <t>KAROLAIN ACOSTA RAMIREZ</t>
  </si>
  <si>
    <t>DANIEL STEVEN OSORIO HERRERA</t>
  </si>
  <si>
    <t>LINA YOJANA SALAZAR CASSO</t>
  </si>
  <si>
    <t>VARON MENDEZ LILIANA</t>
  </si>
  <si>
    <t>Observaciones:  Convenciones  Asiste: A   o chulo  Falta: F   Retardo: R   Excusa: E   S: SUPLENTE</t>
  </si>
  <si>
    <t>*CE: CON EXCUSA</t>
  </si>
  <si>
    <t>SE:SIN EXCUSA</t>
  </si>
  <si>
    <t>ANDREINA MARTINEZ ANGULO</t>
  </si>
  <si>
    <t>SANTIAGO SANDOVAL GOMEZ</t>
  </si>
  <si>
    <t>HELEN GIRETH MURIEL POLANIA (REINGRESO)</t>
  </si>
  <si>
    <t>DARIO FERNANDO CAICEDO LOPEZ (RETIRO)</t>
  </si>
  <si>
    <t>DUBAN STEVEN GRISALES ACHITO (RETIRO)</t>
  </si>
  <si>
    <t>OCTUBRE</t>
  </si>
  <si>
    <t>WILGEN ALEXIS GARCIA ALBAN (DESERCION)</t>
  </si>
  <si>
    <t>JUAN MANUEL GARCIA CONTRERAS (RETIRO)</t>
  </si>
  <si>
    <t>LEIDER ESTIVEN RUIZ OVIEDO (DESERCION</t>
  </si>
  <si>
    <t>MELANY FERNANDA MONTENEGRO (DESERCION)</t>
  </si>
  <si>
    <t>JAVIER FELIPE PALECHOR SOTO (DESERCION)</t>
  </si>
  <si>
    <t>JUAN ESTEBAN LOPEZ GALINDO (RETIRO)</t>
  </si>
  <si>
    <t>ISABEL ROJAS COLORADO (DESERCION)</t>
  </si>
  <si>
    <t>NICOL DAYAN PRECIADO RIVAS (REINGRESO)</t>
  </si>
  <si>
    <r>
      <rPr>
        <sz val="10"/>
        <color theme="1"/>
        <rFont val="Arial"/>
        <family val="2"/>
      </rPr>
      <t>CENTRO NACIONAL DE  ASISTENCIA TÉCNICA A LA INDUSTRIA - ASTIN</t>
    </r>
    <r>
      <rPr>
        <sz val="12"/>
        <color theme="1"/>
        <rFont val="Arial"/>
        <family val="2"/>
      </rPr>
      <t xml:space="preserve">
</t>
    </r>
    <r>
      <rPr>
        <b/>
        <sz val="14"/>
        <color theme="1"/>
        <rFont val="Arial"/>
        <family val="2"/>
      </rPr>
      <t>REGISTRO DE ASISTENCIA</t>
    </r>
  </si>
  <si>
    <r>
      <rPr>
        <b/>
        <sz val="12"/>
        <color theme="1"/>
        <rFont val="Arial"/>
        <family val="2"/>
      </rPr>
      <t>Programa de Formación:</t>
    </r>
    <r>
      <rPr>
        <sz val="12"/>
        <color theme="1"/>
        <rFont val="Arial"/>
        <family val="2"/>
      </rPr>
      <t xml:space="preserve"> </t>
    </r>
  </si>
  <si>
    <r>
      <rPr>
        <sz val="11"/>
        <color theme="1"/>
        <rFont val="Arial"/>
        <family val="2"/>
      </rPr>
      <t xml:space="preserve">Registrado en el Sistema de Gestión ( </t>
    </r>
    <r>
      <rPr>
        <sz val="11"/>
        <color theme="1"/>
        <rFont val="Calibri"/>
        <family val="2"/>
      </rPr>
      <t>√ o x)</t>
    </r>
  </si>
  <si>
    <t>CDA 2886727</t>
  </si>
  <si>
    <t>Instructor(es): MARIA GISELA MARIN GRAJALES</t>
  </si>
  <si>
    <t>NOVIEMBRE</t>
  </si>
  <si>
    <t>31/11/2025</t>
  </si>
  <si>
    <t>A</t>
  </si>
  <si>
    <t>F</t>
  </si>
  <si>
    <t>DIDIEMBRE</t>
  </si>
  <si>
    <t>R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</si>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</sst>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/yyyy"/>
    <numFmt numFmtId="165" formatCode="dd/mm/yyyy"/>
  </numFmts>
  <fonts count="22">
    <font>
      <sz val="10"/>
      <color rgb="FF000000"/>
      <name val="Arial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Sansserif"/>
    </font>
    <font>
      <sz val="10"/>
      <color rgb="FF000000"/>
      <name val="Sansserif"/>
    </font>
    <font>
      <b/>
      <sz val="10"/>
      <color theme="1"/>
      <name val="Arial"/>
      <family val="2"/>
    </font>
    <font>
      <sz val="10"/>
      <name val="Arial"/>
      <family val="2"/>
    </font>
    <font>
      <b/>
      <sz val="16"/>
      <color rgb="FF000000"/>
      <name val="Arial"/>
      <family val="2"/>
    </font>
    <font>
      <sz val="16"/>
      <color rgb="FF000000"/>
      <name val="Arial"/>
      <family val="2"/>
    </font>
    <font>
      <b/>
      <sz val="16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Calibri"/>
      <family val="2"/>
    </font>
    <font>
      <sz val="6"/>
      <color theme="1"/>
      <name val="Arial"/>
      <family val="2"/>
    </font>
    <font>
      <sz val="6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E6B8AF"/>
        <bgColor rgb="FFE6B8AF"/>
      </patternFill>
    </fill>
    <fill>
      <patternFill patternType="solid">
        <fgColor rgb="FFC5E0B3"/>
        <bgColor rgb="FFC5E0B3"/>
      </patternFill>
    </fill>
    <fill>
      <patternFill patternType="solid">
        <fgColor rgb="FFFBE4D5"/>
        <bgColor rgb="FFFBE4D5"/>
      </patternFill>
    </fill>
    <fill>
      <patternFill patternType="solid">
        <fgColor rgb="FFFFFF00"/>
        <bgColor rgb="FFFFFF00"/>
      </patternFill>
    </fill>
    <fill>
      <patternFill patternType="solid">
        <fgColor rgb="FF00FF00"/>
        <bgColor rgb="FF00FF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00FFFF"/>
      </patternFill>
    </fill>
    <fill>
      <patternFill patternType="solid">
        <fgColor rgb="FFCCFF33"/>
        <bgColor rgb="FF00FFFF"/>
      </patternFill>
    </fill>
    <fill>
      <patternFill patternType="solid">
        <fgColor rgb="FFFF0000"/>
        <bgColor theme="0"/>
      </patternFill>
    </fill>
    <fill>
      <patternFill patternType="solid">
        <fgColor theme="5" tint="0.39997558519241921"/>
        <bgColor rgb="FFFFFFFF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39997558519241921"/>
        <bgColor theme="0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17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horizontal="left" vertical="top"/>
    </xf>
    <xf numFmtId="0" fontId="3" fillId="0" borderId="3" xfId="0" applyFont="1" applyBorder="1"/>
    <xf numFmtId="0" fontId="3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5" fillId="0" borderId="0" xfId="0" applyFont="1"/>
    <xf numFmtId="0" fontId="1" fillId="2" borderId="1" xfId="0" applyFont="1" applyFill="1" applyBorder="1" applyAlignment="1">
      <alignment horizontal="left" vertical="top" wrapText="1"/>
    </xf>
    <xf numFmtId="0" fontId="3" fillId="0" borderId="0" xfId="0" applyFont="1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top" wrapText="1"/>
    </xf>
    <xf numFmtId="0" fontId="7" fillId="6" borderId="4" xfId="0" applyFont="1" applyFill="1" applyBorder="1" applyAlignment="1">
      <alignment horizontal="left" vertical="top" wrapText="1"/>
    </xf>
    <xf numFmtId="0" fontId="5" fillId="7" borderId="4" xfId="0" applyFont="1" applyFill="1" applyBorder="1" applyAlignment="1">
      <alignment horizontal="left" vertical="top" wrapText="1"/>
    </xf>
    <xf numFmtId="0" fontId="7" fillId="7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0" fillId="9" borderId="1" xfId="0" applyFont="1" applyFill="1" applyBorder="1"/>
    <xf numFmtId="0" fontId="11" fillId="9" borderId="1" xfId="0" applyFont="1" applyFill="1" applyBorder="1"/>
    <xf numFmtId="0" fontId="12" fillId="4" borderId="9" xfId="0" applyFont="1" applyFill="1" applyBorder="1" applyAlignment="1">
      <alignment wrapText="1"/>
    </xf>
    <xf numFmtId="0" fontId="12" fillId="4" borderId="10" xfId="0" applyFont="1" applyFill="1" applyBorder="1" applyAlignment="1">
      <alignment wrapText="1"/>
    </xf>
    <xf numFmtId="0" fontId="12" fillId="4" borderId="14" xfId="0" applyFont="1" applyFill="1" applyBorder="1" applyAlignment="1">
      <alignment wrapText="1"/>
    </xf>
    <xf numFmtId="0" fontId="12" fillId="4" borderId="1" xfId="0" applyFont="1" applyFill="1" applyBorder="1" applyAlignment="1">
      <alignment wrapText="1"/>
    </xf>
    <xf numFmtId="0" fontId="3" fillId="2" borderId="4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8" fillId="4" borderId="1" xfId="0" applyFont="1" applyFill="1" applyBorder="1"/>
    <xf numFmtId="0" fontId="8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4" fillId="8" borderId="4" xfId="0" applyFont="1" applyFill="1" applyBorder="1" applyAlignment="1">
      <alignment horizontal="center" vertical="center"/>
    </xf>
    <xf numFmtId="0" fontId="14" fillId="8" borderId="4" xfId="0" applyFont="1" applyFill="1" applyBorder="1" applyAlignment="1">
      <alignment horizontal="center" vertical="center"/>
    </xf>
    <xf numFmtId="0" fontId="4" fillId="8" borderId="44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vertical="center" textRotation="255"/>
    </xf>
    <xf numFmtId="0" fontId="14" fillId="2" borderId="4" xfId="0" applyFont="1" applyFill="1" applyBorder="1" applyAlignment="1">
      <alignment horizontal="center" vertical="center" textRotation="255"/>
    </xf>
    <xf numFmtId="0" fontId="3" fillId="2" borderId="4" xfId="0" applyFont="1" applyFill="1" applyBorder="1"/>
    <xf numFmtId="0" fontId="3" fillId="2" borderId="5" xfId="0" applyFont="1" applyFill="1" applyBorder="1"/>
    <xf numFmtId="0" fontId="14" fillId="8" borderId="4" xfId="0" applyFont="1" applyFill="1" applyBorder="1" applyAlignment="1">
      <alignment horizontal="center" vertical="center" textRotation="90"/>
    </xf>
    <xf numFmtId="0" fontId="14" fillId="8" borderId="5" xfId="0" applyFont="1" applyFill="1" applyBorder="1" applyAlignment="1">
      <alignment horizontal="center" vertical="center"/>
    </xf>
    <xf numFmtId="0" fontId="4" fillId="8" borderId="43" xfId="0" applyFont="1" applyFill="1" applyBorder="1" applyAlignment="1">
      <alignment horizontal="center" vertical="center"/>
    </xf>
    <xf numFmtId="0" fontId="4" fillId="8" borderId="47" xfId="0" applyFont="1" applyFill="1" applyBorder="1" applyAlignment="1">
      <alignment horizontal="center" vertical="center"/>
    </xf>
    <xf numFmtId="0" fontId="14" fillId="8" borderId="51" xfId="0" applyFont="1" applyFill="1" applyBorder="1" applyAlignment="1">
      <alignment horizontal="center" vertical="center"/>
    </xf>
    <xf numFmtId="0" fontId="15" fillId="8" borderId="51" xfId="0" applyFont="1" applyFill="1" applyBorder="1" applyAlignment="1">
      <alignment horizontal="center" vertical="center"/>
    </xf>
    <xf numFmtId="0" fontId="14" fillId="8" borderId="5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textRotation="90"/>
    </xf>
    <xf numFmtId="0" fontId="3" fillId="2" borderId="5" xfId="0" applyFont="1" applyFill="1" applyBorder="1" applyAlignment="1">
      <alignment horizontal="center"/>
    </xf>
    <xf numFmtId="0" fontId="12" fillId="4" borderId="54" xfId="0" applyFont="1" applyFill="1" applyBorder="1" applyAlignment="1">
      <alignment wrapText="1"/>
    </xf>
    <xf numFmtId="0" fontId="14" fillId="4" borderId="1" xfId="0" applyFont="1" applyFill="1" applyBorder="1" applyAlignment="1">
      <alignment horizontal="left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 textRotation="90"/>
    </xf>
    <xf numFmtId="0" fontId="4" fillId="8" borderId="6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/>
    </xf>
    <xf numFmtId="0" fontId="3" fillId="4" borderId="51" xfId="0" applyFont="1" applyFill="1" applyBorder="1" applyAlignment="1">
      <alignment horizontal="center"/>
    </xf>
    <xf numFmtId="0" fontId="3" fillId="3" borderId="51" xfId="0" applyFont="1" applyFill="1" applyBorder="1" applyAlignment="1">
      <alignment horizontal="center"/>
    </xf>
    <xf numFmtId="0" fontId="4" fillId="10" borderId="47" xfId="0" applyFont="1" applyFill="1" applyBorder="1" applyAlignment="1">
      <alignment horizontal="center" vertical="center"/>
    </xf>
    <xf numFmtId="0" fontId="4" fillId="11" borderId="47" xfId="0" applyFont="1" applyFill="1" applyBorder="1" applyAlignment="1">
      <alignment horizontal="center" vertical="center"/>
    </xf>
    <xf numFmtId="0" fontId="4" fillId="12" borderId="47" xfId="0" applyFont="1" applyFill="1" applyBorder="1" applyAlignment="1">
      <alignment horizontal="center" vertical="center"/>
    </xf>
    <xf numFmtId="0" fontId="4" fillId="13" borderId="47" xfId="0" applyFont="1" applyFill="1" applyBorder="1" applyAlignment="1">
      <alignment horizontal="center" vertical="center"/>
    </xf>
    <xf numFmtId="0" fontId="0" fillId="0" borderId="0" xfId="0"/>
    <xf numFmtId="0" fontId="20" fillId="2" borderId="51" xfId="0" applyFont="1" applyFill="1" applyBorder="1" applyAlignment="1">
      <alignment horizontal="center"/>
    </xf>
    <xf numFmtId="0" fontId="20" fillId="4" borderId="51" xfId="0" applyFont="1" applyFill="1" applyBorder="1" applyAlignment="1">
      <alignment horizontal="center"/>
    </xf>
    <xf numFmtId="0" fontId="20" fillId="3" borderId="51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20" fillId="2" borderId="5" xfId="0" applyFont="1" applyFill="1" applyBorder="1" applyAlignment="1">
      <alignment horizontal="center"/>
    </xf>
    <xf numFmtId="0" fontId="4" fillId="14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/>
    </xf>
    <xf numFmtId="0" fontId="4" fillId="8" borderId="35" xfId="0" applyFont="1" applyFill="1" applyBorder="1" applyAlignment="1">
      <alignment horizontal="center" vertical="center"/>
    </xf>
    <xf numFmtId="0" fontId="0" fillId="0" borderId="0" xfId="0"/>
    <xf numFmtId="0" fontId="12" fillId="4" borderId="25" xfId="0" applyFont="1" applyFill="1" applyBorder="1" applyAlignment="1">
      <alignment wrapText="1"/>
    </xf>
    <xf numFmtId="0" fontId="12" fillId="4" borderId="26" xfId="0" applyFont="1" applyFill="1" applyBorder="1" applyAlignment="1">
      <alignment wrapText="1"/>
    </xf>
    <xf numFmtId="0" fontId="12" fillId="4" borderId="15" xfId="0" applyFont="1" applyFill="1" applyBorder="1" applyAlignment="1">
      <alignment wrapText="1"/>
    </xf>
    <xf numFmtId="0" fontId="12" fillId="4" borderId="55" xfId="0" applyFont="1" applyFill="1" applyBorder="1" applyAlignment="1">
      <alignment wrapText="1"/>
    </xf>
    <xf numFmtId="0" fontId="14" fillId="4" borderId="55" xfId="0" applyFont="1" applyFill="1" applyBorder="1" applyAlignment="1">
      <alignment horizontal="left" vertical="center"/>
    </xf>
    <xf numFmtId="0" fontId="3" fillId="2" borderId="35" xfId="0" applyFont="1" applyFill="1" applyBorder="1" applyAlignment="1">
      <alignment horizontal="center"/>
    </xf>
    <xf numFmtId="0" fontId="4" fillId="8" borderId="45" xfId="0" applyFont="1" applyFill="1" applyBorder="1" applyAlignment="1">
      <alignment horizontal="center" vertical="center"/>
    </xf>
    <xf numFmtId="0" fontId="14" fillId="8" borderId="35" xfId="0" applyFont="1" applyFill="1" applyBorder="1" applyAlignment="1">
      <alignment horizontal="center" vertical="center"/>
    </xf>
    <xf numFmtId="0" fontId="14" fillId="2" borderId="35" xfId="0" applyFont="1" applyFill="1" applyBorder="1" applyAlignment="1">
      <alignment horizontal="center" vertical="center"/>
    </xf>
    <xf numFmtId="0" fontId="3" fillId="2" borderId="35" xfId="0" applyFont="1" applyFill="1" applyBorder="1"/>
    <xf numFmtId="0" fontId="3" fillId="2" borderId="55" xfId="0" applyFont="1" applyFill="1" applyBorder="1"/>
    <xf numFmtId="0" fontId="8" fillId="4" borderId="55" xfId="0" applyFont="1" applyFill="1" applyBorder="1"/>
    <xf numFmtId="0" fontId="8" fillId="4" borderId="55" xfId="0" applyFont="1" applyFill="1" applyBorder="1" applyAlignment="1">
      <alignment horizontal="center"/>
    </xf>
    <xf numFmtId="0" fontId="3" fillId="4" borderId="55" xfId="0" applyFont="1" applyFill="1" applyBorder="1" applyAlignment="1">
      <alignment horizontal="center"/>
    </xf>
    <xf numFmtId="49" fontId="8" fillId="2" borderId="35" xfId="0" applyNumberFormat="1" applyFont="1" applyFill="1" applyBorder="1" applyAlignment="1">
      <alignment horizontal="center"/>
    </xf>
    <xf numFmtId="0" fontId="9" fillId="0" borderId="37" xfId="0" applyFont="1" applyBorder="1"/>
    <xf numFmtId="0" fontId="8" fillId="2" borderId="35" xfId="0" applyFont="1" applyFill="1" applyBorder="1" applyAlignment="1">
      <alignment horizontal="center"/>
    </xf>
    <xf numFmtId="0" fontId="9" fillId="0" borderId="48" xfId="0" applyFont="1" applyBorder="1"/>
    <xf numFmtId="0" fontId="14" fillId="0" borderId="11" xfId="0" applyFont="1" applyBorder="1" applyAlignment="1">
      <alignment horizontal="center" vertical="center"/>
    </xf>
    <xf numFmtId="0" fontId="9" fillId="0" borderId="12" xfId="0" applyFont="1" applyBorder="1"/>
    <xf numFmtId="0" fontId="9" fillId="0" borderId="13" xfId="0" applyFont="1" applyBorder="1"/>
    <xf numFmtId="165" fontId="15" fillId="0" borderId="11" xfId="0" applyNumberFormat="1" applyFont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center" vertical="center"/>
    </xf>
    <xf numFmtId="0" fontId="9" fillId="0" borderId="56" xfId="0" applyFont="1" applyBorder="1"/>
    <xf numFmtId="0" fontId="9" fillId="0" borderId="40" xfId="0" applyFont="1" applyBorder="1"/>
    <xf numFmtId="0" fontId="9" fillId="0" borderId="57" xfId="0" applyFont="1" applyBorder="1"/>
    <xf numFmtId="1" fontId="4" fillId="2" borderId="35" xfId="0" applyNumberFormat="1" applyFont="1" applyFill="1" applyBorder="1" applyAlignment="1">
      <alignment horizontal="center" wrapText="1"/>
    </xf>
    <xf numFmtId="0" fontId="16" fillId="8" borderId="35" xfId="0" applyFont="1" applyFill="1" applyBorder="1" applyAlignment="1">
      <alignment horizontal="center"/>
    </xf>
    <xf numFmtId="0" fontId="9" fillId="0" borderId="36" xfId="0" applyFont="1" applyBorder="1"/>
    <xf numFmtId="0" fontId="9" fillId="0" borderId="53" xfId="0" applyFont="1" applyBorder="1"/>
    <xf numFmtId="1" fontId="4" fillId="2" borderId="35" xfId="0" applyNumberFormat="1" applyFont="1" applyFill="1" applyBorder="1" applyAlignment="1">
      <alignment horizontal="center"/>
    </xf>
    <xf numFmtId="1" fontId="4" fillId="4" borderId="35" xfId="0" applyNumberFormat="1" applyFont="1" applyFill="1" applyBorder="1" applyAlignment="1">
      <alignment horizontal="center" wrapText="1"/>
    </xf>
    <xf numFmtId="0" fontId="5" fillId="2" borderId="35" xfId="0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left" vertical="center" wrapText="1"/>
    </xf>
    <xf numFmtId="0" fontId="4" fillId="2" borderId="58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5" fillId="8" borderId="35" xfId="0" applyFont="1" applyFill="1" applyBorder="1" applyAlignment="1">
      <alignment horizontal="left" vertical="center" wrapText="1"/>
    </xf>
    <xf numFmtId="0" fontId="4" fillId="2" borderId="45" xfId="0" applyFont="1" applyFill="1" applyBorder="1" applyAlignment="1">
      <alignment horizontal="left" vertical="center"/>
    </xf>
    <xf numFmtId="0" fontId="9" fillId="0" borderId="49" xfId="0" applyFont="1" applyBorder="1"/>
    <xf numFmtId="0" fontId="9" fillId="0" borderId="50" xfId="0" applyFont="1" applyBorder="1"/>
    <xf numFmtId="0" fontId="17" fillId="0" borderId="28" xfId="0" applyFont="1" applyBorder="1" applyAlignment="1">
      <alignment horizontal="center" vertical="center"/>
    </xf>
    <xf numFmtId="0" fontId="9" fillId="0" borderId="29" xfId="0" applyFont="1" applyBorder="1"/>
    <xf numFmtId="0" fontId="5" fillId="8" borderId="45" xfId="0" applyFont="1" applyFill="1" applyBorder="1" applyAlignment="1">
      <alignment horizontal="left" vertical="center" wrapText="1"/>
    </xf>
    <xf numFmtId="0" fontId="9" fillId="0" borderId="46" xfId="0" applyFont="1" applyBorder="1"/>
    <xf numFmtId="0" fontId="4" fillId="8" borderId="35" xfId="0" applyFont="1" applyFill="1" applyBorder="1" applyAlignment="1">
      <alignment horizontal="center" vertical="center"/>
    </xf>
    <xf numFmtId="0" fontId="4" fillId="8" borderId="58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9" fillId="0" borderId="15" xfId="0" applyFont="1" applyBorder="1"/>
    <xf numFmtId="0" fontId="0" fillId="0" borderId="0" xfId="0"/>
    <xf numFmtId="0" fontId="9" fillId="0" borderId="18" xfId="0" applyFont="1" applyBorder="1"/>
    <xf numFmtId="0" fontId="9" fillId="0" borderId="22" xfId="0" applyFont="1" applyBorder="1"/>
    <xf numFmtId="0" fontId="9" fillId="0" borderId="23" xfId="0" applyFont="1" applyBorder="1"/>
    <xf numFmtId="0" fontId="9" fillId="0" borderId="24" xfId="0" applyFont="1" applyBorder="1"/>
    <xf numFmtId="0" fontId="3" fillId="0" borderId="12" xfId="0" quotePrefix="1" applyFont="1" applyBorder="1" applyAlignment="1">
      <alignment horizontal="center" wrapText="1"/>
    </xf>
    <xf numFmtId="0" fontId="13" fillId="4" borderId="19" xfId="0" applyFont="1" applyFill="1" applyBorder="1" applyAlignment="1">
      <alignment horizontal="center" wrapText="1"/>
    </xf>
    <xf numFmtId="0" fontId="9" fillId="0" borderId="20" xfId="0" applyFont="1" applyBorder="1"/>
    <xf numFmtId="0" fontId="9" fillId="0" borderId="21" xfId="0" applyFont="1" applyBorder="1"/>
    <xf numFmtId="0" fontId="14" fillId="4" borderId="25" xfId="0" applyFont="1" applyFill="1" applyBorder="1" applyAlignment="1">
      <alignment horizontal="left" vertical="center"/>
    </xf>
    <xf numFmtId="0" fontId="9" fillId="0" borderId="26" xfId="0" applyFont="1" applyBorder="1"/>
    <xf numFmtId="0" fontId="9" fillId="0" borderId="27" xfId="0" applyFont="1" applyBorder="1"/>
    <xf numFmtId="0" fontId="14" fillId="4" borderId="55" xfId="0" applyFont="1" applyFill="1" applyBorder="1" applyAlignment="1">
      <alignment vertical="center" wrapText="1"/>
    </xf>
    <xf numFmtId="0" fontId="9" fillId="0" borderId="7" xfId="0" applyFont="1" applyBorder="1"/>
    <xf numFmtId="0" fontId="9" fillId="0" borderId="8" xfId="0" applyFont="1" applyBorder="1"/>
    <xf numFmtId="0" fontId="14" fillId="0" borderId="22" xfId="0" applyFont="1" applyBorder="1" applyAlignment="1">
      <alignment horizontal="center" vertical="center" wrapText="1"/>
    </xf>
    <xf numFmtId="1" fontId="14" fillId="0" borderId="15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64" fontId="15" fillId="0" borderId="11" xfId="0" applyNumberFormat="1" applyFont="1" applyBorder="1" applyAlignment="1">
      <alignment horizontal="center" vertical="center" wrapText="1"/>
    </xf>
    <xf numFmtId="0" fontId="14" fillId="0" borderId="28" xfId="0" applyFont="1" applyBorder="1" applyAlignment="1">
      <alignment horizontal="left"/>
    </xf>
    <xf numFmtId="0" fontId="9" fillId="0" borderId="30" xfId="0" applyFont="1" applyBorder="1"/>
    <xf numFmtId="0" fontId="14" fillId="0" borderId="29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8" xfId="0" applyFont="1" applyBorder="1" applyAlignment="1">
      <alignment horizontal="center" wrapText="1"/>
    </xf>
    <xf numFmtId="0" fontId="14" fillId="0" borderId="11" xfId="0" applyFont="1" applyBorder="1" applyAlignment="1">
      <alignment horizontal="left" vertical="center"/>
    </xf>
    <xf numFmtId="0" fontId="14" fillId="2" borderId="31" xfId="0" applyFont="1" applyFill="1" applyBorder="1" applyAlignment="1">
      <alignment horizontal="center" vertical="center"/>
    </xf>
    <xf numFmtId="0" fontId="9" fillId="0" borderId="38" xfId="0" applyFont="1" applyBorder="1"/>
    <xf numFmtId="0" fontId="9" fillId="0" borderId="42" xfId="0" applyFont="1" applyBorder="1"/>
    <xf numFmtId="0" fontId="14" fillId="2" borderId="32" xfId="0" applyFont="1" applyFill="1" applyBorder="1" applyAlignment="1">
      <alignment horizontal="center" vertical="center" wrapText="1"/>
    </xf>
    <xf numFmtId="0" fontId="9" fillId="0" borderId="33" xfId="0" applyFont="1" applyBorder="1"/>
    <xf numFmtId="0" fontId="9" fillId="0" borderId="34" xfId="0" applyFont="1" applyBorder="1"/>
    <xf numFmtId="0" fontId="9" fillId="0" borderId="17" xfId="0" applyFont="1" applyBorder="1"/>
    <xf numFmtId="0" fontId="9" fillId="0" borderId="16" xfId="0" applyFont="1" applyBorder="1"/>
    <xf numFmtId="0" fontId="9" fillId="0" borderId="39" xfId="0" applyFont="1" applyBorder="1"/>
    <xf numFmtId="0" fontId="9" fillId="0" borderId="41" xfId="0" applyFont="1" applyBorder="1"/>
    <xf numFmtId="0" fontId="5" fillId="4" borderId="35" xfId="0" applyFont="1" applyFill="1" applyBorder="1" applyAlignment="1">
      <alignment horizontal="left" vertical="center" wrapText="1"/>
    </xf>
    <xf numFmtId="0" fontId="7" fillId="4" borderId="35" xfId="0" applyFont="1" applyFill="1" applyBorder="1" applyAlignment="1">
      <alignment horizontal="left" vertical="center" wrapText="1"/>
    </xf>
    <xf numFmtId="1" fontId="4" fillId="17" borderId="35" xfId="0" applyNumberFormat="1" applyFont="1" applyFill="1" applyBorder="1" applyAlignment="1">
      <alignment horizontal="center" wrapText="1"/>
    </xf>
    <xf numFmtId="0" fontId="9" fillId="16" borderId="53" xfId="0" applyFont="1" applyFill="1" applyBorder="1"/>
    <xf numFmtId="49" fontId="8" fillId="2" borderId="58" xfId="0" applyNumberFormat="1" applyFont="1" applyFill="1" applyBorder="1" applyAlignment="1">
      <alignment horizontal="center"/>
    </xf>
    <xf numFmtId="0" fontId="3" fillId="0" borderId="59" xfId="0" applyFont="1" applyBorder="1" applyAlignment="1">
      <alignment horizontal="center" vertical="center"/>
    </xf>
    <xf numFmtId="0" fontId="9" fillId="0" borderId="60" xfId="0" applyFont="1" applyBorder="1"/>
    <xf numFmtId="0" fontId="3" fillId="0" borderId="61" xfId="0" applyFont="1" applyBorder="1" applyAlignment="1">
      <alignment horizontal="center" vertical="center"/>
    </xf>
    <xf numFmtId="0" fontId="9" fillId="0" borderId="62" xfId="0" applyFont="1" applyBorder="1"/>
    <xf numFmtId="0" fontId="18" fillId="4" borderId="11" xfId="0" applyFont="1" applyFill="1" applyBorder="1" applyAlignment="1">
      <alignment horizontal="left" vertical="center" wrapText="1"/>
    </xf>
    <xf numFmtId="0" fontId="18" fillId="4" borderId="28" xfId="0" applyFont="1" applyFill="1" applyBorder="1" applyAlignment="1">
      <alignment horizontal="left"/>
    </xf>
    <xf numFmtId="1" fontId="20" fillId="2" borderId="35" xfId="0" applyNumberFormat="1" applyFont="1" applyFill="1" applyBorder="1" applyAlignment="1">
      <alignment horizontal="center" wrapText="1"/>
    </xf>
    <xf numFmtId="0" fontId="21" fillId="0" borderId="37" xfId="0" applyFont="1" applyBorder="1"/>
    <xf numFmtId="1" fontId="20" fillId="17" borderId="35" xfId="0" applyNumberFormat="1" applyFont="1" applyFill="1" applyBorder="1" applyAlignment="1">
      <alignment horizontal="center" wrapText="1"/>
    </xf>
    <xf numFmtId="0" fontId="21" fillId="16" borderId="37" xfId="0" applyFont="1" applyFill="1" applyBorder="1"/>
    <xf numFmtId="0" fontId="21" fillId="0" borderId="53" xfId="0" applyFont="1" applyBorder="1"/>
    <xf numFmtId="1" fontId="20" fillId="4" borderId="35" xfId="0" applyNumberFormat="1" applyFont="1" applyFill="1" applyBorder="1" applyAlignment="1">
      <alignment horizontal="center" wrapText="1"/>
    </xf>
    <xf numFmtId="1" fontId="20" fillId="15" borderId="35" xfId="0" applyNumberFormat="1" applyFont="1" applyFill="1" applyBorder="1" applyAlignment="1">
      <alignment horizontal="center" wrapText="1"/>
    </xf>
    <xf numFmtId="1" fontId="20" fillId="2" borderId="35" xfId="0" applyNumberFormat="1" applyFont="1" applyFill="1" applyBorder="1" applyAlignment="1">
      <alignment horizontal="center"/>
    </xf>
    <xf numFmtId="0" fontId="18" fillId="4" borderId="25" xfId="0" applyFont="1" applyFill="1" applyBorder="1" applyAlignment="1">
      <alignment horizontal="left" vertical="center" wrapText="1"/>
    </xf>
    <xf numFmtId="0" fontId="9" fillId="0" borderId="54" xfId="0" applyFont="1" applyBorder="1"/>
    <xf numFmtId="1" fontId="4" fillId="11" borderId="35" xfId="0" applyNumberFormat="1" applyFont="1" applyFill="1" applyBorder="1" applyAlignment="1">
      <alignment horizontal="center" wrapText="1"/>
    </xf>
    <xf numFmtId="0" fontId="9" fillId="18" borderId="37" xfId="0" applyFont="1" applyFill="1" applyBorder="1"/>
    <xf numFmtId="1" fontId="4" fillId="15" borderId="35" xfId="0" applyNumberFormat="1" applyFont="1" applyFill="1" applyBorder="1" applyAlignment="1">
      <alignment horizontal="center" wrapText="1"/>
    </xf>
    <xf numFmtId="0" fontId="9" fillId="16" borderId="37" xfId="0" applyFont="1" applyFill="1" applyBorder="1"/>
    <xf numFmtId="1" fontId="4" fillId="17" borderId="35" xfId="0" applyNumberFormat="1" applyFont="1" applyFill="1" applyBorder="1" applyAlignment="1">
      <alignment horizontal="center"/>
    </xf>
    <xf numFmtId="0" fontId="14" fillId="0" borderId="25" xfId="0" applyFont="1" applyBorder="1" applyAlignment="1">
      <alignment horizontal="left" vertical="center"/>
    </xf>
    <xf numFmtId="0" fontId="14" fillId="0" borderId="26" xfId="0" applyFont="1" applyBorder="1" applyAlignment="1">
      <alignment horizontal="center" vertical="center" wrapText="1"/>
    </xf>
    <xf numFmtId="164" fontId="15" fillId="0" borderId="25" xfId="0" applyNumberFormat="1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/>
    </xf>
    <xf numFmtId="165" fontId="15" fillId="0" borderId="25" xfId="0" applyNumberFormat="1" applyFont="1" applyBorder="1" applyAlignment="1">
      <alignment horizontal="center" vertical="center"/>
    </xf>
    <xf numFmtId="0" fontId="14" fillId="2" borderId="51" xfId="0" applyFont="1" applyFill="1" applyBorder="1" applyAlignment="1">
      <alignment horizontal="center" vertical="center"/>
    </xf>
    <xf numFmtId="0" fontId="9" fillId="0" borderId="44" xfId="0" applyFont="1" applyBorder="1"/>
    <xf numFmtId="0" fontId="14" fillId="2" borderId="52" xfId="0" applyFont="1" applyFill="1" applyBorder="1" applyAlignment="1">
      <alignment horizontal="center" vertical="center" wrapText="1"/>
    </xf>
    <xf numFmtId="0" fontId="9" fillId="0" borderId="45" xfId="0" applyFont="1" applyBorder="1"/>
    <xf numFmtId="49" fontId="14" fillId="2" borderId="25" xfId="0" applyNumberFormat="1" applyFont="1" applyFill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3" fillId="0" borderId="26" xfId="0" quotePrefix="1" applyFont="1" applyBorder="1" applyAlignment="1">
      <alignment horizontal="center" wrapText="1"/>
    </xf>
    <xf numFmtId="0" fontId="13" fillId="4" borderId="22" xfId="0" applyFont="1" applyFill="1" applyBorder="1" applyAlignment="1">
      <alignment horizontal="center" wrapText="1"/>
    </xf>
    <xf numFmtId="0" fontId="9" fillId="0" borderId="55" xfId="0" applyFont="1" applyBorder="1"/>
    <xf numFmtId="0" fontId="4" fillId="14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5"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E2EFD9"/>
          <bgColor rgb="FFE2EFD9"/>
        </patternFill>
      </fill>
    </dxf>
  </dxfs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24" Type="http://schemas.openxmlformats.org/officeDocument/2006/relationships/styles" Target="styles.xml"/><Relationship Id="rId23" Type="http://schemas.openxmlformats.org/officeDocument/2006/relationships/theme" Target="theme/theme1.xml"/><Relationship Id="rId4" Type="http://schemas.openxmlformats.org/officeDocument/2006/relationships/worksheet" Target="worksheets/sheet4.xml"/><Relationship Id="rId22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A53E8D20-B46B-44C1-83D6-F58334C0EDBC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0</xdr:row>
      <xdr:rowOff>95250</xdr:rowOff>
    </xdr:from>
    <xdr:ext cx="1028700" cy="828675"/>
    <xdr:pic>
      <xdr:nvPicPr>
        <xdr:cNvPr id="2" name="image1.jpg" descr="SENA-VALLE.jpg">
          <a:extLst>
            <a:ext uri="{FF2B5EF4-FFF2-40B4-BE49-F238E27FC236}">
              <a16:creationId xmlns:a16="http://schemas.microsoft.com/office/drawing/2014/main" id="{6B51FA5B-3061-49D3-925A-E867B64AD3DD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95250"/>
          <a:ext cx="10287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3"/>
  <sheetViews>
    <sheetView zoomScale="80" zoomScaleNormal="80" workbookViewId="0">
      <selection activeCell="H1" sqref="H1"/>
    </sheetView>
  </sheetViews>
  <sheetFormatPr baseColWidth="10" defaultColWidth="12.54296875" defaultRowHeight="15" customHeight="1"/>
  <cols>
    <col min="1" max="1" width="24.54296875" customWidth="1"/>
    <col min="2" max="2" width="16.1796875" customWidth="1"/>
    <col min="3" max="3" width="21.1796875" customWidth="1"/>
    <col min="4" max="4" width="23.7265625" customWidth="1"/>
    <col min="5" max="5" width="13.26953125" customWidth="1"/>
    <col min="6" max="6" width="32.7265625" customWidth="1"/>
    <col min="7" max="7" width="32.26953125" customWidth="1"/>
    <col min="8" max="8" width="20.26953125" customWidth="1"/>
    <col min="9" max="9" width="57.81640625" customWidth="1"/>
    <col min="10" max="16" width="9.1796875" customWidth="1"/>
    <col min="17" max="25" width="12.26953125" customWidth="1"/>
    <col min="26" max="26" width="12.7265625" customWidth="1"/>
  </cols>
  <sheetData>
    <row r="1" spans="1:26" ht="21.75" customHeight="1">
      <c r="A1" s="1" t="s">
        <v>0</v>
      </c>
      <c r="B1" s="1"/>
      <c r="C1" s="2" t="s">
        <v>1</v>
      </c>
      <c r="D1" s="3"/>
      <c r="E1" s="3"/>
      <c r="F1" s="3"/>
      <c r="G1" s="4"/>
      <c r="H1" s="5"/>
      <c r="I1" s="6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1.75" customHeight="1">
      <c r="A2" s="8" t="s">
        <v>2</v>
      </c>
      <c r="B2" s="9"/>
      <c r="C2" s="10">
        <v>2996238</v>
      </c>
      <c r="D2" s="9"/>
      <c r="E2" s="9"/>
      <c r="F2" s="10"/>
      <c r="G2" s="10"/>
      <c r="H2" s="11"/>
      <c r="I2" s="6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1.75" customHeight="1">
      <c r="A3" s="8" t="s">
        <v>3</v>
      </c>
      <c r="B3" s="9"/>
      <c r="C3" s="12">
        <v>45573</v>
      </c>
      <c r="D3" s="9"/>
      <c r="E3" s="9"/>
      <c r="F3" s="13"/>
      <c r="G3" s="13"/>
      <c r="H3" s="11"/>
      <c r="I3" s="11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2.75" customHeight="1">
      <c r="A4" s="14"/>
      <c r="B4" s="14"/>
      <c r="C4" s="15"/>
      <c r="D4" s="15"/>
      <c r="E4" s="14"/>
      <c r="F4" s="14"/>
      <c r="G4" s="14"/>
      <c r="H4" s="16"/>
      <c r="I4" s="1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30" customHeight="1">
      <c r="A5" s="18" t="s">
        <v>4</v>
      </c>
      <c r="B5" s="18" t="s">
        <v>5</v>
      </c>
      <c r="C5" s="18" t="s">
        <v>6</v>
      </c>
      <c r="D5" s="18" t="s">
        <v>7</v>
      </c>
      <c r="E5" s="18" t="s">
        <v>8</v>
      </c>
      <c r="F5" s="18" t="s">
        <v>9</v>
      </c>
      <c r="G5" s="18" t="s">
        <v>10</v>
      </c>
      <c r="H5" s="19" t="s">
        <v>11</v>
      </c>
      <c r="I5" s="18" t="s">
        <v>12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>
      <c r="A6" s="20" t="s">
        <v>13</v>
      </c>
      <c r="B6" s="20">
        <v>1089510230</v>
      </c>
      <c r="C6" s="21" t="s">
        <v>14</v>
      </c>
      <c r="D6" s="20" t="s">
        <v>15</v>
      </c>
      <c r="E6" s="22">
        <v>3122517513</v>
      </c>
      <c r="F6" s="22" t="s">
        <v>16</v>
      </c>
      <c r="G6" s="23" t="s">
        <v>17</v>
      </c>
      <c r="H6" s="24" t="s">
        <v>18</v>
      </c>
      <c r="I6" s="25" t="s">
        <v>19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6.5" customHeight="1">
      <c r="A7" s="20" t="s">
        <v>13</v>
      </c>
      <c r="B7" s="21">
        <v>1143995819</v>
      </c>
      <c r="C7" s="20" t="s">
        <v>20</v>
      </c>
      <c r="D7" s="20" t="s">
        <v>21</v>
      </c>
      <c r="E7" s="22">
        <v>3218641760</v>
      </c>
      <c r="F7" s="22" t="s">
        <v>22</v>
      </c>
      <c r="G7" s="23" t="s">
        <v>23</v>
      </c>
      <c r="H7" s="24" t="s">
        <v>18</v>
      </c>
      <c r="I7" s="26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6.5" customHeight="1">
      <c r="A8" s="20" t="s">
        <v>13</v>
      </c>
      <c r="B8" s="20">
        <v>1111665906</v>
      </c>
      <c r="C8" s="22" t="s">
        <v>24</v>
      </c>
      <c r="D8" s="20" t="s">
        <v>25</v>
      </c>
      <c r="E8" s="27">
        <v>3044476934</v>
      </c>
      <c r="F8" s="27" t="s">
        <v>26</v>
      </c>
      <c r="G8" s="23" t="s">
        <v>27</v>
      </c>
      <c r="H8" s="24" t="s">
        <v>18</v>
      </c>
      <c r="I8" s="25" t="s">
        <v>28</v>
      </c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6.5" customHeight="1">
      <c r="A9" s="21" t="s">
        <v>13</v>
      </c>
      <c r="B9" s="21">
        <v>1109662831</v>
      </c>
      <c r="C9" s="21" t="s">
        <v>29</v>
      </c>
      <c r="D9" s="21" t="s">
        <v>30</v>
      </c>
      <c r="E9" s="21">
        <v>3175661209</v>
      </c>
      <c r="F9" s="21" t="s">
        <v>31</v>
      </c>
      <c r="G9" s="21" t="s">
        <v>32</v>
      </c>
      <c r="H9" s="28" t="s">
        <v>18</v>
      </c>
      <c r="I9" s="25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6.5" customHeight="1">
      <c r="A10" s="20" t="s">
        <v>13</v>
      </c>
      <c r="B10" s="20">
        <v>1111754898</v>
      </c>
      <c r="C10" s="20" t="s">
        <v>33</v>
      </c>
      <c r="D10" s="20" t="s">
        <v>34</v>
      </c>
      <c r="E10" s="22">
        <v>3244284977</v>
      </c>
      <c r="F10" s="22" t="s">
        <v>35</v>
      </c>
      <c r="G10" s="21" t="s">
        <v>36</v>
      </c>
      <c r="H10" s="24" t="s">
        <v>18</v>
      </c>
      <c r="I10" s="29" t="s">
        <v>37</v>
      </c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4.25" customHeight="1">
      <c r="A11" s="20" t="s">
        <v>38</v>
      </c>
      <c r="B11" s="20">
        <v>1061220357</v>
      </c>
      <c r="C11" s="20" t="s">
        <v>39</v>
      </c>
      <c r="D11" s="20" t="s">
        <v>40</v>
      </c>
      <c r="E11" s="27">
        <v>3136268181</v>
      </c>
      <c r="F11" s="27" t="s">
        <v>41</v>
      </c>
      <c r="G11" s="21" t="s">
        <v>42</v>
      </c>
      <c r="H11" s="24" t="s">
        <v>18</v>
      </c>
      <c r="I11" s="30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4.25" customHeight="1">
      <c r="A12" s="20" t="s">
        <v>13</v>
      </c>
      <c r="B12" s="20">
        <v>1111542877</v>
      </c>
      <c r="C12" s="20" t="s">
        <v>43</v>
      </c>
      <c r="D12" s="20" t="s">
        <v>44</v>
      </c>
      <c r="E12" s="27">
        <v>3024064671</v>
      </c>
      <c r="F12" s="27" t="s">
        <v>45</v>
      </c>
      <c r="G12" s="21" t="s">
        <v>46</v>
      </c>
      <c r="H12" s="24" t="s">
        <v>18</v>
      </c>
      <c r="I12" s="30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6.5" customHeight="1">
      <c r="A13" s="20" t="s">
        <v>13</v>
      </c>
      <c r="B13" s="20">
        <v>1112050156</v>
      </c>
      <c r="C13" s="22" t="s">
        <v>24</v>
      </c>
      <c r="D13" s="20" t="s">
        <v>47</v>
      </c>
      <c r="E13" s="22">
        <v>3183794506</v>
      </c>
      <c r="F13" s="22" t="s">
        <v>48</v>
      </c>
      <c r="G13" s="21" t="s">
        <v>49</v>
      </c>
      <c r="H13" s="24" t="s">
        <v>18</v>
      </c>
      <c r="I13" s="31" t="s">
        <v>50</v>
      </c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4.25" customHeight="1">
      <c r="A14" s="20" t="s">
        <v>13</v>
      </c>
      <c r="B14" s="21">
        <v>1110284483</v>
      </c>
      <c r="C14" s="22" t="s">
        <v>51</v>
      </c>
      <c r="D14" s="22" t="s">
        <v>52</v>
      </c>
      <c r="E14" s="27">
        <v>3154500018</v>
      </c>
      <c r="F14" s="27" t="s">
        <v>53</v>
      </c>
      <c r="G14" s="21" t="s">
        <v>54</v>
      </c>
      <c r="H14" s="24" t="s">
        <v>18</v>
      </c>
      <c r="I14" s="32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6.5" customHeight="1">
      <c r="A15" s="22" t="s">
        <v>38</v>
      </c>
      <c r="B15" s="23">
        <v>1106515206</v>
      </c>
      <c r="C15" s="22" t="s">
        <v>55</v>
      </c>
      <c r="D15" s="22" t="s">
        <v>56</v>
      </c>
      <c r="E15" s="22">
        <v>3166674393</v>
      </c>
      <c r="F15" s="23" t="s">
        <v>57</v>
      </c>
      <c r="G15" s="21" t="s">
        <v>58</v>
      </c>
      <c r="H15" s="24" t="s">
        <v>18</v>
      </c>
      <c r="I15" s="33" t="s">
        <v>59</v>
      </c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6.5" customHeight="1">
      <c r="A16" s="20" t="s">
        <v>38</v>
      </c>
      <c r="B16" s="21">
        <v>1108335138</v>
      </c>
      <c r="C16" s="22" t="s">
        <v>60</v>
      </c>
      <c r="D16" s="22" t="s">
        <v>61</v>
      </c>
      <c r="E16" s="27">
        <v>3245873215</v>
      </c>
      <c r="F16" s="27" t="s">
        <v>62</v>
      </c>
      <c r="G16" s="23" t="s">
        <v>63</v>
      </c>
      <c r="H16" s="24" t="s">
        <v>18</v>
      </c>
      <c r="I16" s="34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6.5" customHeight="1">
      <c r="A17" s="20" t="s">
        <v>13</v>
      </c>
      <c r="B17" s="20">
        <v>1114876744</v>
      </c>
      <c r="C17" s="22" t="s">
        <v>64</v>
      </c>
      <c r="D17" s="22" t="s">
        <v>65</v>
      </c>
      <c r="E17" s="22">
        <v>3127902543</v>
      </c>
      <c r="F17" s="22" t="s">
        <v>66</v>
      </c>
      <c r="G17" s="23" t="s">
        <v>67</v>
      </c>
      <c r="H17" s="24" t="s">
        <v>18</v>
      </c>
      <c r="I17" s="34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2.5">
      <c r="A18" s="21" t="s">
        <v>38</v>
      </c>
      <c r="B18" s="35">
        <v>1111665928</v>
      </c>
      <c r="C18" s="35" t="s">
        <v>68</v>
      </c>
      <c r="D18" s="35" t="s">
        <v>69</v>
      </c>
      <c r="E18" s="35"/>
      <c r="F18" s="35"/>
      <c r="G18" s="35" t="s">
        <v>70</v>
      </c>
      <c r="H18" s="36" t="s">
        <v>71</v>
      </c>
      <c r="I18" s="35" t="s">
        <v>121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spans="1:26" ht="12.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20">
      <c r="A20" s="7"/>
      <c r="B20" s="7"/>
      <c r="C20" s="7"/>
      <c r="D20" s="7"/>
      <c r="E20" s="7"/>
      <c r="F20" s="7"/>
      <c r="G20" s="38" t="s">
        <v>72</v>
      </c>
      <c r="H20" s="39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20">
      <c r="A21" s="7"/>
      <c r="B21" s="7"/>
      <c r="C21" s="7"/>
      <c r="D21" s="7"/>
      <c r="E21" s="7"/>
      <c r="F21" s="7"/>
      <c r="G21" s="38" t="s">
        <v>73</v>
      </c>
      <c r="H21" s="39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.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2.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2.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2.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2.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2.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2.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2.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2.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2.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2.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2.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2.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2.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2.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2.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.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2.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2.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2.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2.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2.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2.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2.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2.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2.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2.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2.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2.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</sheetData>
  <conditionalFormatting sqref="C8:D8">
    <cfRule type="expression" dxfId="4" priority="1">
      <formula>#REF!&gt;0</formula>
    </cfRule>
  </conditionalFormatting>
  <conditionalFormatting sqref="C11:D12 C14:D14 C16:D16">
    <cfRule type="expression" dxfId="3" priority="2">
      <formula>#REF!&gt;0</formula>
    </cfRule>
  </conditionalFormatting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D1000"/>
  <sheetViews>
    <sheetView topLeftCell="A10" zoomScale="60" zoomScaleNormal="60" workbookViewId="0">
      <selection activeCell="AI16" sqref="AI16"/>
    </sheetView>
  </sheetViews>
  <sheetFormatPr baseColWidth="10" defaultColWidth="12.54296875" defaultRowHeight="15" customHeight="1"/>
  <cols>
    <col min="1" max="1" width="4.26953125" customWidth="1"/>
    <col min="2" max="6" width="2.1796875" customWidth="1"/>
    <col min="7" max="7" width="3.26953125" customWidth="1"/>
    <col min="8" max="8" width="2.1796875" customWidth="1"/>
    <col min="9" max="9" width="7.26953125" customWidth="1"/>
    <col min="10" max="10" width="2.1796875" customWidth="1"/>
    <col min="11" max="11" width="5.26953125" customWidth="1"/>
    <col min="12" max="12" width="4.26953125" customWidth="1"/>
    <col min="13" max="13" width="6.1796875" customWidth="1"/>
    <col min="14" max="14" width="8.1796875" customWidth="1"/>
    <col min="15" max="28" width="2.81640625" customWidth="1"/>
    <col min="29" max="30" width="3.1796875" customWidth="1"/>
    <col min="31" max="76" width="2.81640625" customWidth="1"/>
    <col min="77" max="79" width="2.26953125" customWidth="1"/>
    <col min="80" max="80" width="3.26953125" customWidth="1"/>
    <col min="81" max="81" width="2.26953125" customWidth="1"/>
    <col min="82" max="82" width="3.81640625" customWidth="1"/>
  </cols>
  <sheetData>
    <row r="1" spans="1:82" ht="12.75" customHeight="1">
      <c r="A1" s="40"/>
      <c r="B1" s="41"/>
      <c r="C1" s="41"/>
      <c r="D1" s="41"/>
      <c r="E1" s="41"/>
      <c r="F1" s="41"/>
      <c r="G1" s="41"/>
      <c r="H1" s="138" t="s">
        <v>118</v>
      </c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2"/>
      <c r="BX1" s="145" t="s">
        <v>74</v>
      </c>
      <c r="BY1" s="111"/>
      <c r="BZ1" s="111"/>
      <c r="CA1" s="111"/>
      <c r="CB1" s="111"/>
      <c r="CC1" s="111"/>
      <c r="CD1" s="112"/>
    </row>
    <row r="2" spans="1:82" ht="12.75" customHeight="1">
      <c r="A2" s="42"/>
      <c r="B2" s="43"/>
      <c r="C2" s="43"/>
      <c r="D2" s="43"/>
      <c r="E2" s="43"/>
      <c r="F2" s="43"/>
      <c r="G2" s="43"/>
      <c r="H2" s="139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1"/>
      <c r="BX2" s="140"/>
      <c r="BY2" s="140"/>
      <c r="BZ2" s="140"/>
      <c r="CA2" s="140"/>
      <c r="CB2" s="140"/>
      <c r="CC2" s="140"/>
      <c r="CD2" s="141"/>
    </row>
    <row r="3" spans="1:82" ht="12.75" customHeight="1">
      <c r="A3" s="42"/>
      <c r="B3" s="43"/>
      <c r="C3" s="43"/>
      <c r="D3" s="43"/>
      <c r="E3" s="43"/>
      <c r="F3" s="43"/>
      <c r="G3" s="43"/>
      <c r="H3" s="139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1"/>
      <c r="BX3" s="140"/>
      <c r="BY3" s="140"/>
      <c r="BZ3" s="140"/>
      <c r="CA3" s="140"/>
      <c r="CB3" s="140"/>
      <c r="CC3" s="140"/>
      <c r="CD3" s="141"/>
    </row>
    <row r="4" spans="1:82" ht="12.75" customHeight="1">
      <c r="A4" s="42"/>
      <c r="B4" s="43"/>
      <c r="C4" s="43"/>
      <c r="D4" s="43"/>
      <c r="E4" s="43"/>
      <c r="F4" s="43"/>
      <c r="G4" s="43"/>
      <c r="H4" s="139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0"/>
      <c r="AR4" s="140"/>
      <c r="AS4" s="140"/>
      <c r="AT4" s="140"/>
      <c r="AU4" s="140"/>
      <c r="AV4" s="140"/>
      <c r="AW4" s="140"/>
      <c r="AX4" s="140"/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1"/>
      <c r="BX4" s="140"/>
      <c r="BY4" s="140"/>
      <c r="BZ4" s="140"/>
      <c r="CA4" s="140"/>
      <c r="CB4" s="140"/>
      <c r="CC4" s="140"/>
      <c r="CD4" s="141"/>
    </row>
    <row r="5" spans="1:82" ht="12.75" customHeight="1">
      <c r="A5" s="42"/>
      <c r="B5" s="43"/>
      <c r="C5" s="43"/>
      <c r="D5" s="43"/>
      <c r="E5" s="43"/>
      <c r="F5" s="43"/>
      <c r="G5" s="43"/>
      <c r="H5" s="139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0"/>
      <c r="BW5" s="141"/>
      <c r="BX5" s="140"/>
      <c r="BY5" s="140"/>
      <c r="BZ5" s="140"/>
      <c r="CA5" s="140"/>
      <c r="CB5" s="140"/>
      <c r="CC5" s="140"/>
      <c r="CD5" s="141"/>
    </row>
    <row r="6" spans="1:82" ht="17.25" customHeight="1">
      <c r="A6" s="146"/>
      <c r="B6" s="147"/>
      <c r="C6" s="147"/>
      <c r="D6" s="147"/>
      <c r="E6" s="147"/>
      <c r="F6" s="148"/>
      <c r="G6" s="69"/>
      <c r="H6" s="142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4"/>
      <c r="BX6" s="143"/>
      <c r="BY6" s="143"/>
      <c r="BZ6" s="143"/>
      <c r="CA6" s="143"/>
      <c r="CB6" s="143"/>
      <c r="CC6" s="143"/>
      <c r="CD6" s="144"/>
    </row>
    <row r="7" spans="1:82" ht="36.75" customHeight="1">
      <c r="A7" s="149" t="s">
        <v>119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1"/>
      <c r="M7" s="70"/>
      <c r="N7" s="152" t="s">
        <v>75</v>
      </c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4"/>
      <c r="AY7" s="155" t="s">
        <v>76</v>
      </c>
      <c r="AZ7" s="143"/>
      <c r="BA7" s="143"/>
      <c r="BB7" s="143"/>
      <c r="BC7" s="144"/>
      <c r="BD7" s="156">
        <v>226701</v>
      </c>
      <c r="BE7" s="140"/>
      <c r="BF7" s="140"/>
      <c r="BG7" s="140"/>
      <c r="BH7" s="140"/>
      <c r="BI7" s="141"/>
      <c r="BJ7" s="155" t="s">
        <v>77</v>
      </c>
      <c r="BK7" s="143"/>
      <c r="BL7" s="143"/>
      <c r="BM7" s="143"/>
      <c r="BN7" s="144"/>
      <c r="BO7" s="155">
        <v>2996238</v>
      </c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4"/>
    </row>
    <row r="8" spans="1:82" ht="20.25" customHeight="1">
      <c r="A8" s="159" t="s">
        <v>78</v>
      </c>
      <c r="B8" s="133"/>
      <c r="C8" s="133"/>
      <c r="D8" s="160"/>
      <c r="E8" s="161" t="s">
        <v>79</v>
      </c>
      <c r="F8" s="133"/>
      <c r="G8" s="133"/>
      <c r="H8" s="133"/>
      <c r="I8" s="133"/>
      <c r="J8" s="162" t="s">
        <v>80</v>
      </c>
      <c r="K8" s="133"/>
      <c r="L8" s="160"/>
      <c r="M8" s="162" t="s">
        <v>81</v>
      </c>
      <c r="N8" s="133"/>
      <c r="O8" s="133"/>
      <c r="P8" s="133"/>
      <c r="Q8" s="133"/>
      <c r="R8" s="133"/>
      <c r="S8" s="133"/>
      <c r="T8" s="160"/>
      <c r="U8" s="163"/>
      <c r="V8" s="133"/>
      <c r="W8" s="160"/>
      <c r="X8" s="164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  <c r="BT8" s="133"/>
      <c r="BU8" s="133"/>
      <c r="BV8" s="133"/>
      <c r="BW8" s="133"/>
      <c r="BX8" s="133"/>
      <c r="BY8" s="133"/>
      <c r="BZ8" s="133"/>
      <c r="CA8" s="133"/>
      <c r="CB8" s="133"/>
      <c r="CC8" s="133"/>
      <c r="CD8" s="160"/>
    </row>
    <row r="9" spans="1:82" ht="24.75" customHeight="1">
      <c r="A9" s="165" t="s">
        <v>122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57"/>
      <c r="AZ9" s="111"/>
      <c r="BA9" s="111"/>
      <c r="BB9" s="111"/>
      <c r="BC9" s="111"/>
      <c r="BD9" s="111"/>
      <c r="BE9" s="111"/>
      <c r="BF9" s="112"/>
      <c r="BG9" s="158">
        <v>45931</v>
      </c>
      <c r="BH9" s="111"/>
      <c r="BI9" s="111"/>
      <c r="BJ9" s="111"/>
      <c r="BK9" s="111"/>
      <c r="BL9" s="111"/>
      <c r="BM9" s="111"/>
      <c r="BN9" s="112"/>
      <c r="BO9" s="110" t="s">
        <v>82</v>
      </c>
      <c r="BP9" s="111"/>
      <c r="BQ9" s="111"/>
      <c r="BR9" s="111"/>
      <c r="BS9" s="112"/>
      <c r="BT9" s="113">
        <v>45961</v>
      </c>
      <c r="BU9" s="111"/>
      <c r="BV9" s="111"/>
      <c r="BW9" s="111"/>
      <c r="BX9" s="111"/>
      <c r="BY9" s="111"/>
      <c r="BZ9" s="111"/>
      <c r="CA9" s="111"/>
      <c r="CB9" s="111"/>
      <c r="CC9" s="111"/>
      <c r="CD9" s="112"/>
    </row>
    <row r="10" spans="1:82" ht="18" customHeight="1">
      <c r="A10" s="166" t="s">
        <v>83</v>
      </c>
      <c r="B10" s="169" t="s">
        <v>84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9" t="s">
        <v>109</v>
      </c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1"/>
      <c r="BY10" s="114" t="s">
        <v>85</v>
      </c>
      <c r="BZ10" s="111"/>
      <c r="CA10" s="111"/>
      <c r="CB10" s="111"/>
      <c r="CC10" s="111"/>
      <c r="CD10" s="112"/>
    </row>
    <row r="11" spans="1:82" ht="18" customHeight="1">
      <c r="A11" s="167"/>
      <c r="B11" s="172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73"/>
      <c r="O11" s="122">
        <v>1</v>
      </c>
      <c r="P11" s="107"/>
      <c r="Q11" s="122">
        <f>O11+1</f>
        <v>2</v>
      </c>
      <c r="R11" s="107"/>
      <c r="S11" s="122">
        <f>Q11+1</f>
        <v>3</v>
      </c>
      <c r="T11" s="107"/>
      <c r="U11" s="122">
        <f>S11+1</f>
        <v>4</v>
      </c>
      <c r="V11" s="107"/>
      <c r="W11" s="122">
        <f>U11+1</f>
        <v>5</v>
      </c>
      <c r="X11" s="107"/>
      <c r="Y11" s="122">
        <f>W11+1</f>
        <v>6</v>
      </c>
      <c r="Z11" s="107"/>
      <c r="AA11" s="123">
        <f>Y11+1</f>
        <v>7</v>
      </c>
      <c r="AB11" s="107"/>
      <c r="AC11" s="123">
        <f>AA11+1</f>
        <v>8</v>
      </c>
      <c r="AD11" s="107"/>
      <c r="AE11" s="123">
        <f>AC11+1</f>
        <v>9</v>
      </c>
      <c r="AF11" s="107"/>
      <c r="AG11" s="123">
        <f>AE11+1</f>
        <v>10</v>
      </c>
      <c r="AH11" s="107"/>
      <c r="AI11" s="123">
        <f>AG11+1</f>
        <v>11</v>
      </c>
      <c r="AJ11" s="107"/>
      <c r="AK11" s="123">
        <f>AI11+1</f>
        <v>12</v>
      </c>
      <c r="AL11" s="107"/>
      <c r="AM11" s="123">
        <f>AK11+1</f>
        <v>13</v>
      </c>
      <c r="AN11" s="107"/>
      <c r="AO11" s="123">
        <f>AM11+1</f>
        <v>14</v>
      </c>
      <c r="AP11" s="107"/>
      <c r="AQ11" s="123">
        <f>AO11+1</f>
        <v>15</v>
      </c>
      <c r="AR11" s="107"/>
      <c r="AS11" s="123">
        <f>AQ11+1</f>
        <v>16</v>
      </c>
      <c r="AT11" s="107"/>
      <c r="AU11" s="123">
        <f>AS11+1</f>
        <v>17</v>
      </c>
      <c r="AV11" s="107"/>
      <c r="AW11" s="123">
        <f>AU11+1</f>
        <v>18</v>
      </c>
      <c r="AX11" s="107"/>
      <c r="AY11" s="123">
        <f>AW11+1</f>
        <v>19</v>
      </c>
      <c r="AZ11" s="107"/>
      <c r="BA11" s="123">
        <f>AY11+1</f>
        <v>20</v>
      </c>
      <c r="BB11" s="107"/>
      <c r="BC11" s="123">
        <f>BA11+1</f>
        <v>21</v>
      </c>
      <c r="BD11" s="107"/>
      <c r="BE11" s="123">
        <f>BC11+1</f>
        <v>22</v>
      </c>
      <c r="BF11" s="107"/>
      <c r="BG11" s="118">
        <f>BE11+1</f>
        <v>23</v>
      </c>
      <c r="BH11" s="107"/>
      <c r="BI11" s="118">
        <f>BG11+1</f>
        <v>24</v>
      </c>
      <c r="BJ11" s="107"/>
      <c r="BK11" s="118">
        <f>BI11+1</f>
        <v>25</v>
      </c>
      <c r="BL11" s="107"/>
      <c r="BM11" s="118">
        <f>BK11+1</f>
        <v>26</v>
      </c>
      <c r="BN11" s="107"/>
      <c r="BO11" s="118">
        <f>BM11+1</f>
        <v>27</v>
      </c>
      <c r="BP11" s="107"/>
      <c r="BQ11" s="118">
        <f>BO11+1</f>
        <v>28</v>
      </c>
      <c r="BR11" s="107"/>
      <c r="BS11" s="118">
        <f>BQ11+1</f>
        <v>29</v>
      </c>
      <c r="BT11" s="107"/>
      <c r="BU11" s="118">
        <f>BS11+1</f>
        <v>30</v>
      </c>
      <c r="BV11" s="107"/>
      <c r="BW11" s="178">
        <f>BU11+1</f>
        <v>31</v>
      </c>
      <c r="BX11" s="179"/>
      <c r="BY11" s="115"/>
      <c r="BZ11" s="116"/>
      <c r="CA11" s="116"/>
      <c r="CB11" s="116"/>
      <c r="CC11" s="116"/>
      <c r="CD11" s="117"/>
    </row>
    <row r="12" spans="1:82" ht="12.75" customHeight="1">
      <c r="A12" s="168"/>
      <c r="B12" s="174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75"/>
      <c r="O12" s="74" t="s">
        <v>86</v>
      </c>
      <c r="P12" s="74" t="s">
        <v>87</v>
      </c>
      <c r="Q12" s="74" t="s">
        <v>86</v>
      </c>
      <c r="R12" s="74" t="s">
        <v>87</v>
      </c>
      <c r="S12" s="74" t="s">
        <v>86</v>
      </c>
      <c r="T12" s="74" t="s">
        <v>87</v>
      </c>
      <c r="U12" s="74" t="s">
        <v>86</v>
      </c>
      <c r="V12" s="74" t="s">
        <v>87</v>
      </c>
      <c r="W12" s="74" t="s">
        <v>86</v>
      </c>
      <c r="X12" s="74" t="s">
        <v>87</v>
      </c>
      <c r="Y12" s="74" t="s">
        <v>86</v>
      </c>
      <c r="Z12" s="74" t="s">
        <v>87</v>
      </c>
      <c r="AA12" s="75" t="s">
        <v>86</v>
      </c>
      <c r="AB12" s="75" t="s">
        <v>87</v>
      </c>
      <c r="AC12" s="75" t="s">
        <v>86</v>
      </c>
      <c r="AD12" s="75" t="s">
        <v>87</v>
      </c>
      <c r="AE12" s="75" t="s">
        <v>86</v>
      </c>
      <c r="AF12" s="75" t="s">
        <v>87</v>
      </c>
      <c r="AG12" s="75" t="s">
        <v>86</v>
      </c>
      <c r="AH12" s="75" t="s">
        <v>87</v>
      </c>
      <c r="AI12" s="75" t="s">
        <v>86</v>
      </c>
      <c r="AJ12" s="75" t="s">
        <v>87</v>
      </c>
      <c r="AK12" s="75" t="s">
        <v>86</v>
      </c>
      <c r="AL12" s="75" t="s">
        <v>87</v>
      </c>
      <c r="AM12" s="75" t="s">
        <v>86</v>
      </c>
      <c r="AN12" s="75" t="s">
        <v>87</v>
      </c>
      <c r="AO12" s="76" t="s">
        <v>86</v>
      </c>
      <c r="AP12" s="76" t="s">
        <v>87</v>
      </c>
      <c r="AQ12" s="76" t="s">
        <v>86</v>
      </c>
      <c r="AR12" s="76" t="s">
        <v>87</v>
      </c>
      <c r="AS12" s="76" t="s">
        <v>86</v>
      </c>
      <c r="AT12" s="76" t="s">
        <v>87</v>
      </c>
      <c r="AU12" s="76" t="s">
        <v>86</v>
      </c>
      <c r="AV12" s="76" t="s">
        <v>87</v>
      </c>
      <c r="AW12" s="76" t="s">
        <v>86</v>
      </c>
      <c r="AX12" s="76" t="s">
        <v>87</v>
      </c>
      <c r="AY12" s="76" t="s">
        <v>86</v>
      </c>
      <c r="AZ12" s="76" t="s">
        <v>87</v>
      </c>
      <c r="BA12" s="76" t="s">
        <v>86</v>
      </c>
      <c r="BB12" s="76" t="s">
        <v>87</v>
      </c>
      <c r="BC12" s="74" t="s">
        <v>86</v>
      </c>
      <c r="BD12" s="74" t="s">
        <v>87</v>
      </c>
      <c r="BE12" s="74" t="s">
        <v>86</v>
      </c>
      <c r="BF12" s="74" t="s">
        <v>87</v>
      </c>
      <c r="BG12" s="74" t="s">
        <v>86</v>
      </c>
      <c r="BH12" s="74" t="s">
        <v>87</v>
      </c>
      <c r="BI12" s="74" t="s">
        <v>86</v>
      </c>
      <c r="BJ12" s="74" t="s">
        <v>87</v>
      </c>
      <c r="BK12" s="74" t="s">
        <v>86</v>
      </c>
      <c r="BL12" s="74" t="s">
        <v>87</v>
      </c>
      <c r="BM12" s="74" t="s">
        <v>86</v>
      </c>
      <c r="BN12" s="74" t="s">
        <v>87</v>
      </c>
      <c r="BO12" s="74" t="s">
        <v>86</v>
      </c>
      <c r="BP12" s="74" t="s">
        <v>87</v>
      </c>
      <c r="BQ12" s="74" t="s">
        <v>86</v>
      </c>
      <c r="BR12" s="74" t="s">
        <v>87</v>
      </c>
      <c r="BS12" s="74" t="s">
        <v>86</v>
      </c>
      <c r="BT12" s="74" t="s">
        <v>87</v>
      </c>
      <c r="BU12" s="74" t="s">
        <v>86</v>
      </c>
      <c r="BV12" s="44" t="s">
        <v>87</v>
      </c>
      <c r="BW12" s="44" t="s">
        <v>86</v>
      </c>
      <c r="BX12" s="68" t="s">
        <v>87</v>
      </c>
      <c r="BY12" s="180" t="s">
        <v>88</v>
      </c>
      <c r="BZ12" s="107"/>
      <c r="CA12" s="106" t="s">
        <v>89</v>
      </c>
      <c r="CB12" s="107"/>
      <c r="CC12" s="108" t="s">
        <v>90</v>
      </c>
      <c r="CD12" s="109"/>
    </row>
    <row r="13" spans="1:82" ht="18" customHeight="1">
      <c r="A13" s="77">
        <v>1</v>
      </c>
      <c r="B13" s="176" t="s">
        <v>104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1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 t="s">
        <v>125</v>
      </c>
      <c r="BX13" s="66"/>
      <c r="BY13" s="126">
        <f t="shared" ref="BY13:BY35" si="0">COUNTIF(O13:BX13,"E")</f>
        <v>0</v>
      </c>
      <c r="BZ13" s="107"/>
      <c r="CA13" s="127">
        <f t="shared" ref="CA13:CA35" si="1">COUNTIF(O13:BX13,"F")</f>
        <v>0</v>
      </c>
      <c r="CB13" s="107"/>
      <c r="CC13" s="127">
        <f t="shared" ref="CC13:CC35" si="2">BY13+CA13</f>
        <v>0</v>
      </c>
      <c r="CD13" s="109"/>
    </row>
    <row r="14" spans="1:82" ht="18" customHeight="1">
      <c r="A14" s="78">
        <v>2</v>
      </c>
      <c r="B14" s="177" t="s">
        <v>91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 t="s">
        <v>125</v>
      </c>
      <c r="BX14" s="66"/>
      <c r="BY14" s="126">
        <f t="shared" si="0"/>
        <v>0</v>
      </c>
      <c r="BZ14" s="107"/>
      <c r="CA14" s="127">
        <f t="shared" si="1"/>
        <v>0</v>
      </c>
      <c r="CB14" s="107"/>
      <c r="CC14" s="127">
        <f t="shared" si="2"/>
        <v>0</v>
      </c>
      <c r="CD14" s="109"/>
    </row>
    <row r="15" spans="1:82" ht="18" customHeight="1">
      <c r="A15" s="78">
        <v>3</v>
      </c>
      <c r="B15" s="176" t="s">
        <v>92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87" t="s">
        <v>126</v>
      </c>
      <c r="BX15" s="66"/>
      <c r="BY15" s="126">
        <f t="shared" si="0"/>
        <v>0</v>
      </c>
      <c r="BZ15" s="107"/>
      <c r="CA15" s="127">
        <f t="shared" si="1"/>
        <v>1</v>
      </c>
      <c r="CB15" s="107"/>
      <c r="CC15" s="127">
        <f t="shared" si="2"/>
        <v>1</v>
      </c>
      <c r="CD15" s="109"/>
    </row>
    <row r="16" spans="1:82" ht="18" customHeight="1">
      <c r="A16" s="78">
        <v>4</v>
      </c>
      <c r="B16" s="176" t="s">
        <v>93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47" t="s">
        <v>125</v>
      </c>
      <c r="BX16" s="66"/>
      <c r="BY16" s="126">
        <f t="shared" si="0"/>
        <v>0</v>
      </c>
      <c r="BZ16" s="107"/>
      <c r="CA16" s="127">
        <f t="shared" si="1"/>
        <v>0</v>
      </c>
      <c r="CB16" s="107"/>
      <c r="CC16" s="127">
        <f t="shared" si="2"/>
        <v>0</v>
      </c>
      <c r="CD16" s="109"/>
    </row>
    <row r="17" spans="1:82" ht="18" customHeight="1">
      <c r="A17" s="77">
        <v>5</v>
      </c>
      <c r="B17" s="124" t="s">
        <v>94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1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87" t="s">
        <v>126</v>
      </c>
      <c r="BX17" s="66"/>
      <c r="BY17" s="126">
        <f t="shared" si="0"/>
        <v>0</v>
      </c>
      <c r="BZ17" s="107"/>
      <c r="CA17" s="127">
        <f t="shared" si="1"/>
        <v>1</v>
      </c>
      <c r="CB17" s="107"/>
      <c r="CC17" s="127">
        <f t="shared" si="2"/>
        <v>1</v>
      </c>
      <c r="CD17" s="109"/>
    </row>
    <row r="18" spans="1:82" ht="18" customHeight="1">
      <c r="A18" s="77">
        <v>6</v>
      </c>
      <c r="B18" s="176" t="s">
        <v>95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1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 t="s">
        <v>125</v>
      </c>
      <c r="BX18" s="66"/>
      <c r="BY18" s="126">
        <f t="shared" si="0"/>
        <v>0</v>
      </c>
      <c r="BZ18" s="107"/>
      <c r="CA18" s="127">
        <f t="shared" si="1"/>
        <v>0</v>
      </c>
      <c r="CB18" s="107"/>
      <c r="CC18" s="127">
        <f t="shared" si="2"/>
        <v>0</v>
      </c>
      <c r="CD18" s="109"/>
    </row>
    <row r="19" spans="1:82" ht="18" customHeight="1">
      <c r="A19" s="78">
        <v>7</v>
      </c>
      <c r="B19" s="124" t="s">
        <v>105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88" t="s">
        <v>125</v>
      </c>
      <c r="BX19" s="66"/>
      <c r="BY19" s="126">
        <f t="shared" si="0"/>
        <v>0</v>
      </c>
      <c r="BZ19" s="107"/>
      <c r="CA19" s="127">
        <f t="shared" si="1"/>
        <v>0</v>
      </c>
      <c r="CB19" s="107"/>
      <c r="CC19" s="127">
        <f t="shared" si="2"/>
        <v>0</v>
      </c>
      <c r="CD19" s="109"/>
    </row>
    <row r="20" spans="1:82" ht="18" customHeight="1">
      <c r="A20" s="78">
        <v>8</v>
      </c>
      <c r="B20" s="124" t="s">
        <v>96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1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88" t="s">
        <v>125</v>
      </c>
      <c r="BX20" s="66"/>
      <c r="BY20" s="126">
        <f t="shared" si="0"/>
        <v>0</v>
      </c>
      <c r="BZ20" s="107"/>
      <c r="CA20" s="127">
        <f t="shared" si="1"/>
        <v>0</v>
      </c>
      <c r="CB20" s="107"/>
      <c r="CC20" s="127">
        <f t="shared" si="2"/>
        <v>0</v>
      </c>
      <c r="CD20" s="109"/>
    </row>
    <row r="21" spans="1:82" ht="18" customHeight="1">
      <c r="A21" s="78">
        <v>9</v>
      </c>
      <c r="B21" s="124" t="s">
        <v>97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1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88" t="s">
        <v>125</v>
      </c>
      <c r="BX21" s="66"/>
      <c r="BY21" s="126">
        <f t="shared" si="0"/>
        <v>0</v>
      </c>
      <c r="BZ21" s="107"/>
      <c r="CA21" s="127">
        <f t="shared" si="1"/>
        <v>0</v>
      </c>
      <c r="CB21" s="107"/>
      <c r="CC21" s="127">
        <f t="shared" si="2"/>
        <v>0</v>
      </c>
      <c r="CD21" s="109"/>
    </row>
    <row r="22" spans="1:82" ht="18" customHeight="1">
      <c r="A22" s="80">
        <v>10</v>
      </c>
      <c r="B22" s="125" t="s">
        <v>98</v>
      </c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1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67"/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88" t="s">
        <v>125</v>
      </c>
      <c r="BX22" s="66"/>
      <c r="BY22" s="126">
        <f t="shared" si="0"/>
        <v>0</v>
      </c>
      <c r="BZ22" s="107"/>
      <c r="CA22" s="127">
        <f t="shared" si="1"/>
        <v>0</v>
      </c>
      <c r="CB22" s="107"/>
      <c r="CC22" s="127">
        <f t="shared" si="2"/>
        <v>0</v>
      </c>
      <c r="CD22" s="109"/>
    </row>
    <row r="23" spans="1:82" ht="18" customHeight="1">
      <c r="A23" s="45">
        <v>11</v>
      </c>
      <c r="B23" s="124" t="s">
        <v>99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1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88" t="s">
        <v>125</v>
      </c>
      <c r="BX23" s="66"/>
      <c r="BY23" s="126">
        <f t="shared" si="0"/>
        <v>0</v>
      </c>
      <c r="BZ23" s="107"/>
      <c r="CA23" s="127">
        <f t="shared" si="1"/>
        <v>0</v>
      </c>
      <c r="CB23" s="107"/>
      <c r="CC23" s="127">
        <f t="shared" si="2"/>
        <v>0</v>
      </c>
      <c r="CD23" s="109"/>
    </row>
    <row r="24" spans="1:82" ht="18" customHeight="1">
      <c r="A24" s="79">
        <v>12</v>
      </c>
      <c r="B24" s="124" t="s">
        <v>106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1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88" t="s">
        <v>125</v>
      </c>
      <c r="BX24" s="66"/>
      <c r="BY24" s="126">
        <f t="shared" si="0"/>
        <v>0</v>
      </c>
      <c r="BZ24" s="107"/>
      <c r="CA24" s="127">
        <f t="shared" si="1"/>
        <v>0</v>
      </c>
      <c r="CB24" s="107"/>
      <c r="CC24" s="127">
        <f t="shared" si="2"/>
        <v>0</v>
      </c>
      <c r="CD24" s="109"/>
    </row>
    <row r="25" spans="1:82" ht="18" customHeight="1">
      <c r="A25" s="77">
        <v>13</v>
      </c>
      <c r="B25" s="124" t="s">
        <v>117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1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87" t="s">
        <v>126</v>
      </c>
      <c r="BX25" s="66"/>
      <c r="BY25" s="126">
        <f t="shared" si="0"/>
        <v>0</v>
      </c>
      <c r="BZ25" s="107"/>
      <c r="CA25" s="127">
        <f t="shared" si="1"/>
        <v>1</v>
      </c>
      <c r="CB25" s="107"/>
      <c r="CC25" s="127">
        <f t="shared" si="2"/>
        <v>1</v>
      </c>
      <c r="CD25" s="109"/>
    </row>
    <row r="26" spans="1:82" ht="18" customHeight="1">
      <c r="A26" s="62">
        <v>14</v>
      </c>
      <c r="B26" s="128" t="s">
        <v>113</v>
      </c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71"/>
      <c r="BY26" s="137">
        <f t="shared" si="0"/>
        <v>0</v>
      </c>
      <c r="BZ26" s="107"/>
      <c r="CA26" s="136">
        <f t="shared" si="1"/>
        <v>0</v>
      </c>
      <c r="CB26" s="107"/>
      <c r="CC26" s="136">
        <f t="shared" si="2"/>
        <v>0</v>
      </c>
      <c r="CD26" s="109"/>
    </row>
    <row r="27" spans="1:82" ht="18" customHeight="1">
      <c r="A27" s="62">
        <v>15</v>
      </c>
      <c r="B27" s="128" t="s">
        <v>114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71"/>
      <c r="BY27" s="137">
        <f t="shared" si="0"/>
        <v>0</v>
      </c>
      <c r="BZ27" s="107"/>
      <c r="CA27" s="136">
        <f t="shared" si="1"/>
        <v>0</v>
      </c>
      <c r="CB27" s="107"/>
      <c r="CC27" s="136">
        <f t="shared" si="2"/>
        <v>0</v>
      </c>
      <c r="CD27" s="109"/>
    </row>
    <row r="28" spans="1:82" ht="18" customHeight="1">
      <c r="A28" s="62">
        <v>16</v>
      </c>
      <c r="B28" s="128" t="s">
        <v>115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1"/>
      <c r="BY28" s="137">
        <f t="shared" si="0"/>
        <v>0</v>
      </c>
      <c r="BZ28" s="107"/>
      <c r="CA28" s="136">
        <f t="shared" si="1"/>
        <v>0</v>
      </c>
      <c r="CB28" s="107"/>
      <c r="CC28" s="136">
        <f t="shared" si="2"/>
        <v>0</v>
      </c>
      <c r="CD28" s="109"/>
    </row>
    <row r="29" spans="1:82" ht="18" customHeight="1">
      <c r="A29" s="62">
        <v>17</v>
      </c>
      <c r="B29" s="128" t="s">
        <v>116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07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1"/>
      <c r="BX29" s="51"/>
      <c r="BY29" s="137">
        <f t="shared" si="0"/>
        <v>0</v>
      </c>
      <c r="BZ29" s="107"/>
      <c r="CA29" s="136">
        <f t="shared" si="1"/>
        <v>0</v>
      </c>
      <c r="CB29" s="107"/>
      <c r="CC29" s="136">
        <f t="shared" si="2"/>
        <v>0</v>
      </c>
      <c r="CD29" s="109"/>
    </row>
    <row r="30" spans="1:82" ht="18" customHeight="1">
      <c r="A30" s="61">
        <v>18</v>
      </c>
      <c r="B30" s="134" t="s">
        <v>112</v>
      </c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5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3"/>
      <c r="BY30" s="137">
        <f t="shared" si="0"/>
        <v>0</v>
      </c>
      <c r="BZ30" s="107"/>
      <c r="CA30" s="136">
        <f t="shared" si="1"/>
        <v>0</v>
      </c>
      <c r="CB30" s="107"/>
      <c r="CC30" s="136">
        <f t="shared" si="2"/>
        <v>0</v>
      </c>
      <c r="CD30" s="109"/>
    </row>
    <row r="31" spans="1:82" ht="18" customHeight="1">
      <c r="A31" s="62">
        <v>19</v>
      </c>
      <c r="B31" s="128" t="s">
        <v>111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07"/>
      <c r="O31" s="59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60"/>
      <c r="BY31" s="137">
        <f t="shared" si="0"/>
        <v>0</v>
      </c>
      <c r="BZ31" s="107"/>
      <c r="CA31" s="136">
        <f t="shared" si="1"/>
        <v>0</v>
      </c>
      <c r="CB31" s="107"/>
      <c r="CC31" s="136">
        <f t="shared" si="2"/>
        <v>0</v>
      </c>
      <c r="CD31" s="109"/>
    </row>
    <row r="32" spans="1:82" ht="18" customHeight="1">
      <c r="A32" s="62">
        <v>20</v>
      </c>
      <c r="B32" s="128" t="s">
        <v>110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07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60"/>
      <c r="BY32" s="137">
        <f t="shared" si="0"/>
        <v>0</v>
      </c>
      <c r="BZ32" s="107"/>
      <c r="CA32" s="136">
        <f t="shared" si="1"/>
        <v>0</v>
      </c>
      <c r="CB32" s="107"/>
      <c r="CC32" s="136">
        <f t="shared" si="2"/>
        <v>0</v>
      </c>
      <c r="CD32" s="109"/>
    </row>
    <row r="33" spans="1:82" ht="18" customHeight="1">
      <c r="A33" s="62">
        <v>21</v>
      </c>
      <c r="B33" s="128" t="s">
        <v>107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07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4"/>
      <c r="BR33" s="63"/>
      <c r="BS33" s="63"/>
      <c r="BT33" s="63"/>
      <c r="BU33" s="63"/>
      <c r="BV33" s="63"/>
      <c r="BW33" s="63"/>
      <c r="BX33" s="65"/>
      <c r="BY33" s="137">
        <f t="shared" si="0"/>
        <v>0</v>
      </c>
      <c r="BZ33" s="107"/>
      <c r="CA33" s="136">
        <f t="shared" si="1"/>
        <v>0</v>
      </c>
      <c r="CB33" s="107"/>
      <c r="CC33" s="136">
        <f t="shared" si="2"/>
        <v>0</v>
      </c>
      <c r="CD33" s="109"/>
    </row>
    <row r="34" spans="1:82" ht="18" customHeight="1">
      <c r="A34" s="62">
        <v>22</v>
      </c>
      <c r="B34" s="128" t="s">
        <v>108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1"/>
      <c r="O34" s="59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60"/>
      <c r="BY34" s="137">
        <f t="shared" si="0"/>
        <v>0</v>
      </c>
      <c r="BZ34" s="107"/>
      <c r="CA34" s="136">
        <f t="shared" si="1"/>
        <v>0</v>
      </c>
      <c r="CB34" s="107"/>
      <c r="CC34" s="136">
        <f t="shared" si="2"/>
        <v>0</v>
      </c>
      <c r="CD34" s="109"/>
    </row>
    <row r="35" spans="1:82" ht="19.5" hidden="1" customHeight="1">
      <c r="A35" s="45" t="e">
        <f>#REF!+1</f>
        <v>#REF!</v>
      </c>
      <c r="B35" s="129" t="s">
        <v>100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1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55"/>
      <c r="Z35" s="55"/>
      <c r="AA35" s="56"/>
      <c r="AB35" s="56"/>
      <c r="AC35" s="55"/>
      <c r="AD35" s="55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54"/>
      <c r="BY35" s="126">
        <f t="shared" si="0"/>
        <v>0</v>
      </c>
      <c r="BZ35" s="107"/>
      <c r="CA35" s="127">
        <f t="shared" si="1"/>
        <v>0</v>
      </c>
      <c r="CB35" s="107"/>
      <c r="CC35" s="127">
        <f t="shared" si="2"/>
        <v>0</v>
      </c>
      <c r="CD35" s="109"/>
    </row>
    <row r="36" spans="1:82" ht="19.5" customHeight="1">
      <c r="A36" s="132" t="s">
        <v>120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8"/>
      <c r="BY36" s="181"/>
      <c r="BZ36" s="182"/>
      <c r="CA36" s="183"/>
      <c r="CB36" s="182"/>
      <c r="CC36" s="183"/>
      <c r="CD36" s="184"/>
    </row>
    <row r="37" spans="1:82" ht="15" customHeight="1">
      <c r="A37" s="185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2"/>
    </row>
    <row r="38" spans="1:82" ht="21.75" customHeight="1">
      <c r="A38" s="142"/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3"/>
      <c r="CD38" s="144"/>
    </row>
    <row r="39" spans="1:82" ht="26.25" customHeight="1">
      <c r="A39" s="186" t="s">
        <v>101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3"/>
      <c r="BL39" s="133"/>
      <c r="BM39" s="133"/>
      <c r="BN39" s="133"/>
      <c r="BO39" s="133"/>
      <c r="BP39" s="133"/>
      <c r="BQ39" s="133"/>
      <c r="BR39" s="133"/>
      <c r="BS39" s="133"/>
      <c r="BT39" s="133"/>
      <c r="BU39" s="133"/>
      <c r="BV39" s="133"/>
      <c r="BW39" s="133"/>
      <c r="BX39" s="133"/>
      <c r="BY39" s="133"/>
      <c r="BZ39" s="133"/>
      <c r="CA39" s="133"/>
      <c r="CB39" s="133"/>
      <c r="CC39" s="133"/>
      <c r="CD39" s="160"/>
    </row>
    <row r="40" spans="1:82" ht="18" customHeight="1">
      <c r="A40" s="4" t="s">
        <v>102</v>
      </c>
      <c r="B40" s="4"/>
      <c r="C40" s="4"/>
      <c r="D40" s="4"/>
      <c r="E40" s="4" t="s">
        <v>103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8"/>
      <c r="Q40" s="49"/>
      <c r="R40" s="4"/>
      <c r="S40" s="4"/>
      <c r="T40" s="4"/>
      <c r="U40" s="4"/>
      <c r="V40" s="4"/>
      <c r="W40" s="4"/>
      <c r="X40" s="4"/>
      <c r="Y40" s="4"/>
      <c r="Z40" s="4"/>
      <c r="AA40" s="50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</row>
    <row r="41" spans="1:82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</row>
    <row r="42" spans="1:82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</row>
    <row r="43" spans="1:82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</row>
    <row r="44" spans="1:82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</row>
    <row r="45" spans="1:82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</row>
    <row r="46" spans="1:82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</row>
    <row r="47" spans="1:82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</row>
    <row r="48" spans="1:82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</row>
    <row r="49" spans="1:82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</row>
    <row r="50" spans="1:82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</row>
    <row r="51" spans="1:82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</row>
    <row r="52" spans="1:82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</row>
    <row r="53" spans="1:82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</row>
    <row r="54" spans="1:82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</row>
    <row r="55" spans="1:82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</row>
    <row r="56" spans="1:82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</row>
    <row r="57" spans="1:82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</row>
    <row r="58" spans="1:82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</row>
    <row r="59" spans="1:82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</row>
    <row r="60" spans="1:82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</row>
    <row r="61" spans="1:82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</row>
    <row r="62" spans="1:82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</row>
    <row r="63" spans="1:82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</row>
    <row r="64" spans="1:82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</row>
    <row r="65" spans="1:82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</row>
    <row r="66" spans="1:82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</row>
    <row r="67" spans="1:82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</row>
    <row r="68" spans="1:82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</row>
    <row r="69" spans="1:82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</row>
    <row r="70" spans="1:82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</row>
    <row r="71" spans="1:82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</row>
    <row r="72" spans="1:82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</row>
    <row r="73" spans="1:82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</row>
    <row r="74" spans="1:82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</row>
    <row r="75" spans="1:82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</row>
    <row r="76" spans="1:82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</row>
    <row r="77" spans="1:82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</row>
    <row r="78" spans="1:82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</row>
    <row r="79" spans="1:82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</row>
    <row r="80" spans="1:82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</row>
    <row r="81" spans="1:82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</row>
    <row r="82" spans="1:82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</row>
    <row r="83" spans="1:82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</row>
    <row r="84" spans="1:82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</row>
    <row r="85" spans="1:82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</row>
    <row r="86" spans="1:82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</row>
    <row r="87" spans="1:82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</row>
    <row r="88" spans="1:82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</row>
    <row r="89" spans="1:82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</row>
    <row r="90" spans="1:82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</row>
    <row r="91" spans="1:82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</row>
    <row r="92" spans="1:82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</row>
    <row r="93" spans="1:82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</row>
    <row r="94" spans="1:82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</row>
    <row r="95" spans="1:82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</row>
    <row r="96" spans="1:82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</row>
    <row r="97" spans="1:82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</row>
    <row r="98" spans="1:82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</row>
    <row r="99" spans="1:82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</row>
    <row r="100" spans="1:82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</row>
    <row r="101" spans="1:82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</row>
    <row r="102" spans="1:82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</row>
    <row r="103" spans="1:82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</row>
    <row r="104" spans="1:82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</row>
    <row r="105" spans="1:82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</row>
    <row r="106" spans="1:82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</row>
    <row r="107" spans="1:82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</row>
    <row r="108" spans="1:82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</row>
    <row r="109" spans="1:82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</row>
    <row r="110" spans="1:82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</row>
    <row r="111" spans="1:82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</row>
    <row r="112" spans="1:82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</row>
    <row r="113" spans="1:82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</row>
    <row r="114" spans="1:82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</row>
    <row r="115" spans="1:82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</row>
    <row r="116" spans="1:82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</row>
    <row r="117" spans="1:82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</row>
    <row r="118" spans="1:82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</row>
    <row r="119" spans="1:82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</row>
    <row r="120" spans="1:82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</row>
    <row r="121" spans="1:82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</row>
    <row r="122" spans="1:82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</row>
    <row r="123" spans="1:82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</row>
    <row r="124" spans="1:82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</row>
    <row r="125" spans="1:82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</row>
    <row r="126" spans="1:82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</row>
    <row r="127" spans="1:82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</row>
    <row r="128" spans="1:82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</row>
    <row r="129" spans="1:82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</row>
    <row r="130" spans="1:82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</row>
    <row r="131" spans="1:82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</row>
    <row r="132" spans="1:82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</row>
    <row r="133" spans="1:82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</row>
    <row r="134" spans="1:82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</row>
    <row r="135" spans="1:82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</row>
    <row r="136" spans="1:82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</row>
    <row r="137" spans="1:82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</row>
    <row r="138" spans="1:82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</row>
    <row r="139" spans="1:82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</row>
    <row r="140" spans="1:82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</row>
    <row r="141" spans="1:82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</row>
    <row r="142" spans="1:82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</row>
    <row r="143" spans="1:82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</row>
    <row r="144" spans="1:82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</row>
    <row r="145" spans="1:82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</row>
    <row r="146" spans="1:82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</row>
    <row r="147" spans="1:82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</row>
    <row r="148" spans="1:82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</row>
    <row r="149" spans="1:82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</row>
    <row r="150" spans="1:82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</row>
    <row r="151" spans="1:82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</row>
    <row r="152" spans="1:82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</row>
    <row r="153" spans="1:82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</row>
    <row r="154" spans="1:82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</row>
    <row r="155" spans="1:82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</row>
    <row r="156" spans="1:82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</row>
    <row r="157" spans="1:82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</row>
    <row r="158" spans="1:82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</row>
    <row r="159" spans="1:82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</row>
    <row r="160" spans="1:82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</row>
    <row r="161" spans="1:82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</row>
    <row r="162" spans="1:82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</row>
    <row r="163" spans="1:82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</row>
    <row r="164" spans="1:82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</row>
    <row r="165" spans="1:82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</row>
    <row r="166" spans="1:82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</row>
    <row r="167" spans="1:82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</row>
    <row r="168" spans="1:82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</row>
    <row r="169" spans="1:82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</row>
    <row r="170" spans="1:82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</row>
    <row r="171" spans="1:82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</row>
    <row r="172" spans="1:82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</row>
    <row r="173" spans="1:82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</row>
    <row r="174" spans="1:82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</row>
    <row r="175" spans="1:82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</row>
    <row r="176" spans="1:82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</row>
    <row r="177" spans="1:82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</row>
    <row r="178" spans="1:82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</row>
    <row r="179" spans="1:82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</row>
    <row r="180" spans="1:82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</row>
    <row r="181" spans="1:82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</row>
    <row r="182" spans="1:82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</row>
    <row r="183" spans="1:82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</row>
    <row r="184" spans="1:82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</row>
    <row r="185" spans="1:82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</row>
    <row r="186" spans="1:82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</row>
    <row r="187" spans="1:82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</row>
    <row r="188" spans="1:82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</row>
    <row r="189" spans="1:82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</row>
    <row r="190" spans="1:82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</row>
    <row r="191" spans="1:82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</row>
    <row r="192" spans="1:82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</row>
    <row r="193" spans="1:82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</row>
    <row r="194" spans="1:82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</row>
    <row r="195" spans="1:82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</row>
    <row r="196" spans="1:82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</row>
    <row r="197" spans="1:82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</row>
    <row r="198" spans="1:82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</row>
    <row r="199" spans="1:82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</row>
    <row r="200" spans="1:82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</row>
    <row r="201" spans="1:82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</row>
    <row r="202" spans="1:82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</row>
    <row r="203" spans="1:82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</row>
    <row r="204" spans="1:82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</row>
    <row r="205" spans="1:82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</row>
    <row r="206" spans="1:82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</row>
    <row r="207" spans="1:82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</row>
    <row r="208" spans="1:82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</row>
    <row r="209" spans="1:82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</row>
    <row r="210" spans="1:82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</row>
    <row r="211" spans="1:82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</row>
    <row r="212" spans="1:82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</row>
    <row r="213" spans="1:82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</row>
    <row r="214" spans="1:82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</row>
    <row r="215" spans="1:82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</row>
    <row r="216" spans="1:82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</row>
    <row r="217" spans="1:82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</row>
    <row r="218" spans="1:82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</row>
    <row r="219" spans="1:82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</row>
    <row r="220" spans="1:82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</row>
    <row r="221" spans="1:82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</row>
    <row r="222" spans="1:82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</row>
    <row r="223" spans="1:82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</row>
    <row r="224" spans="1:82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</row>
    <row r="225" spans="1:82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</row>
    <row r="226" spans="1:82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</row>
    <row r="227" spans="1:82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</row>
    <row r="228" spans="1:82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</row>
    <row r="229" spans="1:82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</row>
    <row r="230" spans="1:82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</row>
    <row r="231" spans="1:82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</row>
    <row r="232" spans="1:82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</row>
    <row r="233" spans="1:82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</row>
    <row r="234" spans="1:82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</row>
    <row r="235" spans="1:82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</row>
    <row r="236" spans="1:82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</row>
    <row r="237" spans="1:82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</row>
    <row r="238" spans="1:82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</row>
    <row r="239" spans="1:82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</row>
    <row r="240" spans="1:82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</row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6">
    <mergeCell ref="A39:CD39"/>
    <mergeCell ref="BY32:BZ32"/>
    <mergeCell ref="CA32:CB32"/>
    <mergeCell ref="CC32:CD32"/>
    <mergeCell ref="BY33:BZ33"/>
    <mergeCell ref="CA33:CB33"/>
    <mergeCell ref="CC33:CD33"/>
    <mergeCell ref="BY34:BZ34"/>
    <mergeCell ref="BY16:BZ16"/>
    <mergeCell ref="BY17:BZ17"/>
    <mergeCell ref="CA17:CB17"/>
    <mergeCell ref="CC17:CD17"/>
    <mergeCell ref="BY18:BZ18"/>
    <mergeCell ref="CA18:CB18"/>
    <mergeCell ref="CC18:CD18"/>
    <mergeCell ref="CA22:CB22"/>
    <mergeCell ref="CC22:CD22"/>
    <mergeCell ref="BY19:BZ19"/>
    <mergeCell ref="CA19:CB19"/>
    <mergeCell ref="CC19:CD19"/>
    <mergeCell ref="BY21:BZ21"/>
    <mergeCell ref="CA21:CB21"/>
    <mergeCell ref="CC21:CD21"/>
    <mergeCell ref="BY22:BZ22"/>
    <mergeCell ref="CA34:CB34"/>
    <mergeCell ref="CC34:CD34"/>
    <mergeCell ref="BY35:BZ35"/>
    <mergeCell ref="CA35:CB35"/>
    <mergeCell ref="CC35:CD35"/>
    <mergeCell ref="BY36:BZ36"/>
    <mergeCell ref="CA36:CB36"/>
    <mergeCell ref="CC36:CD36"/>
    <mergeCell ref="A37:CD38"/>
    <mergeCell ref="CA29:CB29"/>
    <mergeCell ref="CC29:CD29"/>
    <mergeCell ref="BY30:BZ30"/>
    <mergeCell ref="CA30:CB30"/>
    <mergeCell ref="CC30:CD30"/>
    <mergeCell ref="BY31:BZ31"/>
    <mergeCell ref="CA25:CB25"/>
    <mergeCell ref="CC25:CD25"/>
    <mergeCell ref="BY23:BZ23"/>
    <mergeCell ref="CA23:CB23"/>
    <mergeCell ref="CC23:CD23"/>
    <mergeCell ref="BY24:BZ24"/>
    <mergeCell ref="CA24:CB24"/>
    <mergeCell ref="CC24:CD24"/>
    <mergeCell ref="BY25:BZ25"/>
    <mergeCell ref="CA28:CB28"/>
    <mergeCell ref="CC28:CD28"/>
    <mergeCell ref="BY26:BZ26"/>
    <mergeCell ref="CA26:CB26"/>
    <mergeCell ref="CC26:CD26"/>
    <mergeCell ref="BY27:BZ27"/>
    <mergeCell ref="CA27:CB27"/>
    <mergeCell ref="CC27:CD27"/>
    <mergeCell ref="BY28:BZ28"/>
    <mergeCell ref="A10:A12"/>
    <mergeCell ref="B10:N12"/>
    <mergeCell ref="O11:P11"/>
    <mergeCell ref="Q11:R11"/>
    <mergeCell ref="S11:T11"/>
    <mergeCell ref="U11:V11"/>
    <mergeCell ref="W11:X11"/>
    <mergeCell ref="BY20:BZ20"/>
    <mergeCell ref="CA20:CB20"/>
    <mergeCell ref="B13:N13"/>
    <mergeCell ref="B14:N14"/>
    <mergeCell ref="B15:N15"/>
    <mergeCell ref="B16:N16"/>
    <mergeCell ref="B17:N17"/>
    <mergeCell ref="B18:N18"/>
    <mergeCell ref="B19:N19"/>
    <mergeCell ref="B20:N20"/>
    <mergeCell ref="BE11:BF11"/>
    <mergeCell ref="BG11:BH11"/>
    <mergeCell ref="BI11:BJ11"/>
    <mergeCell ref="BK11:BL11"/>
    <mergeCell ref="BM11:BN11"/>
    <mergeCell ref="BW11:BX11"/>
    <mergeCell ref="BY12:BZ12"/>
    <mergeCell ref="H1:BW6"/>
    <mergeCell ref="BX1:CD6"/>
    <mergeCell ref="A6:F6"/>
    <mergeCell ref="A7:L7"/>
    <mergeCell ref="N7:AX7"/>
    <mergeCell ref="AY7:BC7"/>
    <mergeCell ref="BD7:BI7"/>
    <mergeCell ref="AY9:BF9"/>
    <mergeCell ref="BG9:BN9"/>
    <mergeCell ref="A8:D8"/>
    <mergeCell ref="E8:I8"/>
    <mergeCell ref="J8:L8"/>
    <mergeCell ref="M8:T8"/>
    <mergeCell ref="U8:W8"/>
    <mergeCell ref="X8:CD8"/>
    <mergeCell ref="A9:AX9"/>
    <mergeCell ref="BJ7:BN7"/>
    <mergeCell ref="BO7:CD7"/>
    <mergeCell ref="CA14:CB14"/>
    <mergeCell ref="CC14:CD14"/>
    <mergeCell ref="CA13:CB13"/>
    <mergeCell ref="CC13:CD13"/>
    <mergeCell ref="B26:N26"/>
    <mergeCell ref="B34:N34"/>
    <mergeCell ref="B35:N35"/>
    <mergeCell ref="A36:N36"/>
    <mergeCell ref="B27:N27"/>
    <mergeCell ref="B28:N28"/>
    <mergeCell ref="B29:N29"/>
    <mergeCell ref="B30:N30"/>
    <mergeCell ref="B31:N31"/>
    <mergeCell ref="B32:N32"/>
    <mergeCell ref="B33:N33"/>
    <mergeCell ref="CC20:CD20"/>
    <mergeCell ref="BY15:BZ15"/>
    <mergeCell ref="CA15:CB15"/>
    <mergeCell ref="CC15:CD15"/>
    <mergeCell ref="CA16:CB16"/>
    <mergeCell ref="CC16:CD16"/>
    <mergeCell ref="CA31:CB31"/>
    <mergeCell ref="CC31:CD31"/>
    <mergeCell ref="BY29:BZ29"/>
    <mergeCell ref="B21:N21"/>
    <mergeCell ref="B22:N22"/>
    <mergeCell ref="B23:N23"/>
    <mergeCell ref="B24:N24"/>
    <mergeCell ref="B25:N25"/>
    <mergeCell ref="BY13:BZ13"/>
    <mergeCell ref="BY14:BZ14"/>
    <mergeCell ref="AW11:AX11"/>
    <mergeCell ref="AY11:AZ11"/>
    <mergeCell ref="CA12:CB12"/>
    <mergeCell ref="CC12:CD12"/>
    <mergeCell ref="BO9:BS9"/>
    <mergeCell ref="BT9:CD9"/>
    <mergeCell ref="BY10:CD11"/>
    <mergeCell ref="BO11:BP11"/>
    <mergeCell ref="BQ11:BR11"/>
    <mergeCell ref="BS11:BT11"/>
    <mergeCell ref="BU11:BV11"/>
    <mergeCell ref="O10:BX10"/>
    <mergeCell ref="Y11:Z11"/>
    <mergeCell ref="AA11:AB11"/>
    <mergeCell ref="AC11:AD11"/>
    <mergeCell ref="AE11:AF11"/>
    <mergeCell ref="AG11:AH11"/>
    <mergeCell ref="AI11:AJ11"/>
    <mergeCell ref="AK11:AL11"/>
    <mergeCell ref="BA11:BB11"/>
    <mergeCell ref="BC11:BD11"/>
    <mergeCell ref="AM11:AN11"/>
    <mergeCell ref="AO11:AP11"/>
    <mergeCell ref="AQ11:AR11"/>
    <mergeCell ref="AS11:AT11"/>
    <mergeCell ref="AU11:AV11"/>
  </mergeCells>
  <conditionalFormatting sqref="B13:B34">
    <cfRule type="expression" dxfId="2" priority="1">
      <formula>#REF!&gt;0</formula>
    </cfRule>
  </conditionalFormatting>
  <dataValidations count="1">
    <dataValidation type="list" allowBlank="1" showErrorMessage="1" sqref="M7" xr:uid="{00000000-0002-0000-0F00-000000000000}">
      <formula1>#REF!</formula1>
    </dataValidation>
  </dataValidations>
  <pageMargins left="0.31496062992125984" right="0.31496062992125984" top="0.74803149606299213" bottom="0.74803149606299213" header="0" footer="0"/>
  <pageSetup scale="54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8A9DB-9848-40DD-9CCB-0192843882D5}">
  <dimension ref="A1:CD1000"/>
  <sheetViews>
    <sheetView topLeftCell="A7" zoomScale="70" zoomScaleNormal="70" workbookViewId="0">
      <selection activeCell="CF22" sqref="CF22"/>
    </sheetView>
  </sheetViews>
  <sheetFormatPr baseColWidth="10" defaultColWidth="12.54296875" defaultRowHeight="15" customHeight="1"/>
  <cols>
    <col min="1" max="1" width="4.26953125" style="81" customWidth="1"/>
    <col min="2" max="6" width="2.1796875" style="81" customWidth="1"/>
    <col min="7" max="7" width="3.26953125" style="81" customWidth="1"/>
    <col min="8" max="8" width="2.1796875" style="81" customWidth="1"/>
    <col min="9" max="9" width="7.26953125" style="81" customWidth="1"/>
    <col min="10" max="10" width="2.1796875" style="81" customWidth="1"/>
    <col min="11" max="11" width="5.26953125" style="81" customWidth="1"/>
    <col min="12" max="12" width="4.26953125" style="81" customWidth="1"/>
    <col min="13" max="13" width="1.453125" style="81" customWidth="1"/>
    <col min="14" max="14" width="8.1796875" style="81" hidden="1" customWidth="1"/>
    <col min="15" max="76" width="2.08984375" style="81" customWidth="1"/>
    <col min="77" max="79" width="2.26953125" style="81" customWidth="1"/>
    <col min="80" max="80" width="3.26953125" style="81" customWidth="1"/>
    <col min="81" max="81" width="2.26953125" style="81" customWidth="1"/>
    <col min="82" max="82" width="3.81640625" style="81" customWidth="1"/>
    <col min="83" max="16384" width="12.54296875" style="81"/>
  </cols>
  <sheetData>
    <row r="1" spans="1:82" ht="12.75" customHeight="1">
      <c r="A1" s="40"/>
      <c r="B1" s="41"/>
      <c r="C1" s="41"/>
      <c r="D1" s="41"/>
      <c r="E1" s="41"/>
      <c r="F1" s="41"/>
      <c r="G1" s="41"/>
      <c r="H1" s="138" t="s">
        <v>118</v>
      </c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111"/>
      <c r="BP1" s="111"/>
      <c r="BQ1" s="111"/>
      <c r="BR1" s="111"/>
      <c r="BS1" s="111"/>
      <c r="BT1" s="111"/>
      <c r="BU1" s="111"/>
      <c r="BV1" s="111"/>
      <c r="BW1" s="112"/>
      <c r="BX1" s="145" t="s">
        <v>74</v>
      </c>
      <c r="BY1" s="111"/>
      <c r="BZ1" s="111"/>
      <c r="CA1" s="111"/>
      <c r="CB1" s="111"/>
      <c r="CC1" s="111"/>
      <c r="CD1" s="112"/>
    </row>
    <row r="2" spans="1:82" ht="12.75" customHeight="1">
      <c r="A2" s="42"/>
      <c r="B2" s="43"/>
      <c r="C2" s="43"/>
      <c r="D2" s="43"/>
      <c r="E2" s="43"/>
      <c r="F2" s="43"/>
      <c r="G2" s="43"/>
      <c r="H2" s="139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1"/>
      <c r="BX2" s="140"/>
      <c r="BY2" s="140"/>
      <c r="BZ2" s="140"/>
      <c r="CA2" s="140"/>
      <c r="CB2" s="140"/>
      <c r="CC2" s="140"/>
      <c r="CD2" s="141"/>
    </row>
    <row r="3" spans="1:82" ht="12.75" customHeight="1">
      <c r="A3" s="42"/>
      <c r="B3" s="43"/>
      <c r="C3" s="43"/>
      <c r="D3" s="43"/>
      <c r="E3" s="43"/>
      <c r="F3" s="43"/>
      <c r="G3" s="43"/>
      <c r="H3" s="139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1"/>
      <c r="BX3" s="140"/>
      <c r="BY3" s="140"/>
      <c r="BZ3" s="140"/>
      <c r="CA3" s="140"/>
      <c r="CB3" s="140"/>
      <c r="CC3" s="140"/>
      <c r="CD3" s="141"/>
    </row>
    <row r="4" spans="1:82" ht="12.75" customHeight="1">
      <c r="A4" s="42"/>
      <c r="B4" s="43"/>
      <c r="C4" s="43"/>
      <c r="D4" s="43"/>
      <c r="E4" s="43"/>
      <c r="F4" s="43"/>
      <c r="G4" s="43"/>
      <c r="H4" s="139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0"/>
      <c r="AR4" s="140"/>
      <c r="AS4" s="140"/>
      <c r="AT4" s="140"/>
      <c r="AU4" s="140"/>
      <c r="AV4" s="140"/>
      <c r="AW4" s="140"/>
      <c r="AX4" s="140"/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1"/>
      <c r="BX4" s="140"/>
      <c r="BY4" s="140"/>
      <c r="BZ4" s="140"/>
      <c r="CA4" s="140"/>
      <c r="CB4" s="140"/>
      <c r="CC4" s="140"/>
      <c r="CD4" s="141"/>
    </row>
    <row r="5" spans="1:82" ht="12.75" customHeight="1">
      <c r="A5" s="42"/>
      <c r="B5" s="43"/>
      <c r="C5" s="43"/>
      <c r="D5" s="43"/>
      <c r="E5" s="43"/>
      <c r="F5" s="43"/>
      <c r="G5" s="43"/>
      <c r="H5" s="139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0"/>
      <c r="BW5" s="141"/>
      <c r="BX5" s="140"/>
      <c r="BY5" s="140"/>
      <c r="BZ5" s="140"/>
      <c r="CA5" s="140"/>
      <c r="CB5" s="140"/>
      <c r="CC5" s="140"/>
      <c r="CD5" s="141"/>
    </row>
    <row r="6" spans="1:82" ht="17.25" customHeight="1" thickBot="1">
      <c r="A6" s="146"/>
      <c r="B6" s="147"/>
      <c r="C6" s="147"/>
      <c r="D6" s="147"/>
      <c r="E6" s="147"/>
      <c r="F6" s="148"/>
      <c r="G6" s="69"/>
      <c r="H6" s="142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  <c r="AA6" s="143"/>
      <c r="AB6" s="143"/>
      <c r="AC6" s="143"/>
      <c r="AD6" s="143"/>
      <c r="AE6" s="143"/>
      <c r="AF6" s="143"/>
      <c r="AG6" s="143"/>
      <c r="AH6" s="143"/>
      <c r="AI6" s="143"/>
      <c r="AJ6" s="143"/>
      <c r="AK6" s="143"/>
      <c r="AL6" s="143"/>
      <c r="AM6" s="143"/>
      <c r="AN6" s="143"/>
      <c r="AO6" s="143"/>
      <c r="AP6" s="143"/>
      <c r="AQ6" s="143"/>
      <c r="AR6" s="143"/>
      <c r="AS6" s="143"/>
      <c r="AT6" s="143"/>
      <c r="AU6" s="143"/>
      <c r="AV6" s="143"/>
      <c r="AW6" s="143"/>
      <c r="AX6" s="143"/>
      <c r="AY6" s="143"/>
      <c r="AZ6" s="143"/>
      <c r="BA6" s="143"/>
      <c r="BB6" s="143"/>
      <c r="BC6" s="143"/>
      <c r="BD6" s="143"/>
      <c r="BE6" s="143"/>
      <c r="BF6" s="143"/>
      <c r="BG6" s="143"/>
      <c r="BH6" s="143"/>
      <c r="BI6" s="143"/>
      <c r="BJ6" s="143"/>
      <c r="BK6" s="143"/>
      <c r="BL6" s="143"/>
      <c r="BM6" s="143"/>
      <c r="BN6" s="143"/>
      <c r="BO6" s="143"/>
      <c r="BP6" s="143"/>
      <c r="BQ6" s="143"/>
      <c r="BR6" s="143"/>
      <c r="BS6" s="143"/>
      <c r="BT6" s="143"/>
      <c r="BU6" s="143"/>
      <c r="BV6" s="143"/>
      <c r="BW6" s="144"/>
      <c r="BX6" s="143"/>
      <c r="BY6" s="143"/>
      <c r="BZ6" s="143"/>
      <c r="CA6" s="143"/>
      <c r="CB6" s="143"/>
      <c r="CC6" s="143"/>
      <c r="CD6" s="144"/>
    </row>
    <row r="7" spans="1:82" ht="36.75" customHeight="1" thickBot="1">
      <c r="A7" s="149" t="s">
        <v>119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1"/>
      <c r="M7" s="70"/>
      <c r="N7" s="152" t="s">
        <v>75</v>
      </c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4"/>
      <c r="AY7" s="155" t="s">
        <v>76</v>
      </c>
      <c r="AZ7" s="143"/>
      <c r="BA7" s="143"/>
      <c r="BB7" s="143"/>
      <c r="BC7" s="144"/>
      <c r="BD7" s="156">
        <v>226701</v>
      </c>
      <c r="BE7" s="140"/>
      <c r="BF7" s="140"/>
      <c r="BG7" s="140"/>
      <c r="BH7" s="140"/>
      <c r="BI7" s="141"/>
      <c r="BJ7" s="155" t="s">
        <v>77</v>
      </c>
      <c r="BK7" s="143"/>
      <c r="BL7" s="143"/>
      <c r="BM7" s="143"/>
      <c r="BN7" s="144"/>
      <c r="BO7" s="155">
        <v>2996238</v>
      </c>
      <c r="BP7" s="143"/>
      <c r="BQ7" s="143"/>
      <c r="BR7" s="143"/>
      <c r="BS7" s="143"/>
      <c r="BT7" s="143"/>
      <c r="BU7" s="143"/>
      <c r="BV7" s="143"/>
      <c r="BW7" s="143"/>
      <c r="BX7" s="143"/>
      <c r="BY7" s="143"/>
      <c r="BZ7" s="143"/>
      <c r="CA7" s="143"/>
      <c r="CB7" s="143"/>
      <c r="CC7" s="143"/>
      <c r="CD7" s="144"/>
    </row>
    <row r="8" spans="1:82" ht="20.25" customHeight="1" thickBot="1">
      <c r="A8" s="159" t="s">
        <v>78</v>
      </c>
      <c r="B8" s="133"/>
      <c r="C8" s="133"/>
      <c r="D8" s="160"/>
      <c r="E8" s="161" t="s">
        <v>79</v>
      </c>
      <c r="F8" s="133"/>
      <c r="G8" s="133"/>
      <c r="H8" s="133"/>
      <c r="I8" s="133"/>
      <c r="J8" s="162" t="s">
        <v>80</v>
      </c>
      <c r="K8" s="133"/>
      <c r="L8" s="160"/>
      <c r="M8" s="162" t="s">
        <v>81</v>
      </c>
      <c r="N8" s="133"/>
      <c r="O8" s="133"/>
      <c r="P8" s="133"/>
      <c r="Q8" s="133"/>
      <c r="R8" s="133"/>
      <c r="S8" s="133"/>
      <c r="T8" s="160"/>
      <c r="U8" s="163"/>
      <c r="V8" s="133"/>
      <c r="W8" s="160"/>
      <c r="X8" s="164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  <c r="BT8" s="133"/>
      <c r="BU8" s="133"/>
      <c r="BV8" s="133"/>
      <c r="BW8" s="133"/>
      <c r="BX8" s="133"/>
      <c r="BY8" s="133"/>
      <c r="BZ8" s="133"/>
      <c r="CA8" s="133"/>
      <c r="CB8" s="133"/>
      <c r="CC8" s="133"/>
      <c r="CD8" s="160"/>
    </row>
    <row r="9" spans="1:82" ht="24.75" customHeight="1" thickBot="1">
      <c r="A9" s="165" t="s">
        <v>122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111"/>
      <c r="AR9" s="111"/>
      <c r="AS9" s="111"/>
      <c r="AT9" s="111"/>
      <c r="AU9" s="111"/>
      <c r="AV9" s="111"/>
      <c r="AW9" s="111"/>
      <c r="AX9" s="111"/>
      <c r="AY9" s="157"/>
      <c r="AZ9" s="111"/>
      <c r="BA9" s="111"/>
      <c r="BB9" s="111"/>
      <c r="BC9" s="111"/>
      <c r="BD9" s="111"/>
      <c r="BE9" s="111"/>
      <c r="BF9" s="112"/>
      <c r="BG9" s="158">
        <v>45962</v>
      </c>
      <c r="BH9" s="111"/>
      <c r="BI9" s="111"/>
      <c r="BJ9" s="111"/>
      <c r="BK9" s="111"/>
      <c r="BL9" s="111"/>
      <c r="BM9" s="111"/>
      <c r="BN9" s="112"/>
      <c r="BO9" s="110" t="s">
        <v>82</v>
      </c>
      <c r="BP9" s="111"/>
      <c r="BQ9" s="111"/>
      <c r="BR9" s="111"/>
      <c r="BS9" s="112"/>
      <c r="BT9" s="113" t="s">
        <v>124</v>
      </c>
      <c r="BU9" s="111"/>
      <c r="BV9" s="111"/>
      <c r="BW9" s="111"/>
      <c r="BX9" s="111"/>
      <c r="BY9" s="111"/>
      <c r="BZ9" s="111"/>
      <c r="CA9" s="111"/>
      <c r="CB9" s="111"/>
      <c r="CC9" s="111"/>
      <c r="CD9" s="112"/>
    </row>
    <row r="10" spans="1:82" ht="18" customHeight="1">
      <c r="A10" s="166" t="s">
        <v>83</v>
      </c>
      <c r="B10" s="169" t="s">
        <v>84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9" t="s">
        <v>123</v>
      </c>
      <c r="P10" s="120"/>
      <c r="Q10" s="120"/>
      <c r="R10" s="120"/>
      <c r="S10" s="120"/>
      <c r="T10" s="120"/>
      <c r="U10" s="120"/>
      <c r="V10" s="120"/>
      <c r="W10" s="120"/>
      <c r="X10" s="120"/>
      <c r="Y10" s="120"/>
      <c r="Z10" s="120"/>
      <c r="AA10" s="120"/>
      <c r="AB10" s="120"/>
      <c r="AC10" s="120"/>
      <c r="AD10" s="120"/>
      <c r="AE10" s="120"/>
      <c r="AF10" s="120"/>
      <c r="AG10" s="120"/>
      <c r="AH10" s="120"/>
      <c r="AI10" s="120"/>
      <c r="AJ10" s="120"/>
      <c r="AK10" s="120"/>
      <c r="AL10" s="120"/>
      <c r="AM10" s="120"/>
      <c r="AN10" s="120"/>
      <c r="AO10" s="120"/>
      <c r="AP10" s="120"/>
      <c r="AQ10" s="120"/>
      <c r="AR10" s="120"/>
      <c r="AS10" s="120"/>
      <c r="AT10" s="120"/>
      <c r="AU10" s="120"/>
      <c r="AV10" s="120"/>
      <c r="AW10" s="120"/>
      <c r="AX10" s="120"/>
      <c r="AY10" s="120"/>
      <c r="AZ10" s="120"/>
      <c r="BA10" s="120"/>
      <c r="BB10" s="120"/>
      <c r="BC10" s="120"/>
      <c r="BD10" s="120"/>
      <c r="BE10" s="120"/>
      <c r="BF10" s="120"/>
      <c r="BG10" s="120"/>
      <c r="BH10" s="120"/>
      <c r="BI10" s="120"/>
      <c r="BJ10" s="120"/>
      <c r="BK10" s="120"/>
      <c r="BL10" s="120"/>
      <c r="BM10" s="120"/>
      <c r="BN10" s="120"/>
      <c r="BO10" s="120"/>
      <c r="BP10" s="120"/>
      <c r="BQ10" s="120"/>
      <c r="BR10" s="120"/>
      <c r="BS10" s="120"/>
      <c r="BT10" s="120"/>
      <c r="BU10" s="120"/>
      <c r="BV10" s="120"/>
      <c r="BW10" s="120"/>
      <c r="BX10" s="121"/>
      <c r="BY10" s="114" t="s">
        <v>85</v>
      </c>
      <c r="BZ10" s="111"/>
      <c r="CA10" s="111"/>
      <c r="CB10" s="111"/>
      <c r="CC10" s="111"/>
      <c r="CD10" s="112"/>
    </row>
    <row r="11" spans="1:82" ht="18" customHeight="1">
      <c r="A11" s="167"/>
      <c r="B11" s="172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73"/>
      <c r="O11" s="194">
        <v>1</v>
      </c>
      <c r="P11" s="188"/>
      <c r="Q11" s="194">
        <f>O11+1</f>
        <v>2</v>
      </c>
      <c r="R11" s="188"/>
      <c r="S11" s="194">
        <f>Q11+1</f>
        <v>3</v>
      </c>
      <c r="T11" s="188"/>
      <c r="U11" s="194">
        <f>S11+1</f>
        <v>4</v>
      </c>
      <c r="V11" s="188"/>
      <c r="W11" s="194">
        <f>U11+1</f>
        <v>5</v>
      </c>
      <c r="X11" s="188"/>
      <c r="Y11" s="194">
        <f>W11+1</f>
        <v>6</v>
      </c>
      <c r="Z11" s="188"/>
      <c r="AA11" s="193">
        <f>Y11+1</f>
        <v>7</v>
      </c>
      <c r="AB11" s="190"/>
      <c r="AC11" s="192">
        <f>AA11+1</f>
        <v>8</v>
      </c>
      <c r="AD11" s="188"/>
      <c r="AE11" s="192">
        <f>AC11+1</f>
        <v>9</v>
      </c>
      <c r="AF11" s="188"/>
      <c r="AG11" s="192">
        <f>AE11+1</f>
        <v>10</v>
      </c>
      <c r="AH11" s="188"/>
      <c r="AI11" s="192">
        <f>AG11+1</f>
        <v>11</v>
      </c>
      <c r="AJ11" s="188"/>
      <c r="AK11" s="192">
        <f>AI11+1</f>
        <v>12</v>
      </c>
      <c r="AL11" s="188"/>
      <c r="AM11" s="192">
        <f>AK11+1</f>
        <v>13</v>
      </c>
      <c r="AN11" s="188"/>
      <c r="AO11" s="193">
        <f>AM11+1</f>
        <v>14</v>
      </c>
      <c r="AP11" s="190"/>
      <c r="AQ11" s="192">
        <f>AO11+1</f>
        <v>15</v>
      </c>
      <c r="AR11" s="188"/>
      <c r="AS11" s="192">
        <f>AQ11+1</f>
        <v>16</v>
      </c>
      <c r="AT11" s="188"/>
      <c r="AU11" s="192">
        <f>AS11+1</f>
        <v>17</v>
      </c>
      <c r="AV11" s="188"/>
      <c r="AW11" s="192">
        <f>AU11+1</f>
        <v>18</v>
      </c>
      <c r="AX11" s="188"/>
      <c r="AY11" s="192">
        <f>AW11+1</f>
        <v>19</v>
      </c>
      <c r="AZ11" s="188"/>
      <c r="BA11" s="192">
        <f>AY11+1</f>
        <v>20</v>
      </c>
      <c r="BB11" s="188"/>
      <c r="BC11" s="193">
        <f>BA11+1</f>
        <v>21</v>
      </c>
      <c r="BD11" s="190"/>
      <c r="BE11" s="192">
        <f>BC11+1</f>
        <v>22</v>
      </c>
      <c r="BF11" s="188"/>
      <c r="BG11" s="187">
        <f>BE11+1</f>
        <v>23</v>
      </c>
      <c r="BH11" s="188"/>
      <c r="BI11" s="187">
        <f>BG11+1</f>
        <v>24</v>
      </c>
      <c r="BJ11" s="188"/>
      <c r="BK11" s="187">
        <f>BI11+1</f>
        <v>25</v>
      </c>
      <c r="BL11" s="188"/>
      <c r="BM11" s="187">
        <f>BK11+1</f>
        <v>26</v>
      </c>
      <c r="BN11" s="188"/>
      <c r="BO11" s="187">
        <f>BM11+1</f>
        <v>27</v>
      </c>
      <c r="BP11" s="188"/>
      <c r="BQ11" s="189">
        <f>BO11+1</f>
        <v>28</v>
      </c>
      <c r="BR11" s="190"/>
      <c r="BS11" s="187">
        <f>BQ11+1</f>
        <v>29</v>
      </c>
      <c r="BT11" s="188"/>
      <c r="BU11" s="187">
        <f>BS11+1</f>
        <v>30</v>
      </c>
      <c r="BV11" s="188"/>
      <c r="BW11" s="187">
        <f>BU11+1</f>
        <v>31</v>
      </c>
      <c r="BX11" s="191"/>
      <c r="BY11" s="115"/>
      <c r="BZ11" s="116"/>
      <c r="CA11" s="116"/>
      <c r="CB11" s="116"/>
      <c r="CC11" s="116"/>
      <c r="CD11" s="117"/>
    </row>
    <row r="12" spans="1:82" ht="12.75" customHeight="1">
      <c r="A12" s="168"/>
      <c r="B12" s="174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75"/>
      <c r="O12" s="82" t="s">
        <v>86</v>
      </c>
      <c r="P12" s="82" t="s">
        <v>87</v>
      </c>
      <c r="Q12" s="82" t="s">
        <v>86</v>
      </c>
      <c r="R12" s="82" t="s">
        <v>87</v>
      </c>
      <c r="S12" s="82" t="s">
        <v>86</v>
      </c>
      <c r="T12" s="82" t="s">
        <v>87</v>
      </c>
      <c r="U12" s="82" t="s">
        <v>86</v>
      </c>
      <c r="V12" s="82" t="s">
        <v>87</v>
      </c>
      <c r="W12" s="82" t="s">
        <v>86</v>
      </c>
      <c r="X12" s="82" t="s">
        <v>87</v>
      </c>
      <c r="Y12" s="82" t="s">
        <v>86</v>
      </c>
      <c r="Z12" s="82" t="s">
        <v>87</v>
      </c>
      <c r="AA12" s="83" t="s">
        <v>86</v>
      </c>
      <c r="AB12" s="83" t="s">
        <v>87</v>
      </c>
      <c r="AC12" s="83" t="s">
        <v>86</v>
      </c>
      <c r="AD12" s="83" t="s">
        <v>87</v>
      </c>
      <c r="AE12" s="83" t="s">
        <v>86</v>
      </c>
      <c r="AF12" s="83" t="s">
        <v>87</v>
      </c>
      <c r="AG12" s="83" t="s">
        <v>86</v>
      </c>
      <c r="AH12" s="83" t="s">
        <v>87</v>
      </c>
      <c r="AI12" s="83" t="s">
        <v>86</v>
      </c>
      <c r="AJ12" s="83" t="s">
        <v>87</v>
      </c>
      <c r="AK12" s="83" t="s">
        <v>86</v>
      </c>
      <c r="AL12" s="83" t="s">
        <v>87</v>
      </c>
      <c r="AM12" s="83" t="s">
        <v>86</v>
      </c>
      <c r="AN12" s="83" t="s">
        <v>87</v>
      </c>
      <c r="AO12" s="84" t="s">
        <v>86</v>
      </c>
      <c r="AP12" s="84" t="s">
        <v>87</v>
      </c>
      <c r="AQ12" s="84" t="s">
        <v>86</v>
      </c>
      <c r="AR12" s="84" t="s">
        <v>87</v>
      </c>
      <c r="AS12" s="84" t="s">
        <v>86</v>
      </c>
      <c r="AT12" s="84" t="s">
        <v>87</v>
      </c>
      <c r="AU12" s="84" t="s">
        <v>86</v>
      </c>
      <c r="AV12" s="84" t="s">
        <v>87</v>
      </c>
      <c r="AW12" s="84" t="s">
        <v>86</v>
      </c>
      <c r="AX12" s="84" t="s">
        <v>87</v>
      </c>
      <c r="AY12" s="84" t="s">
        <v>86</v>
      </c>
      <c r="AZ12" s="84" t="s">
        <v>87</v>
      </c>
      <c r="BA12" s="84" t="s">
        <v>86</v>
      </c>
      <c r="BB12" s="84" t="s">
        <v>87</v>
      </c>
      <c r="BC12" s="82" t="s">
        <v>86</v>
      </c>
      <c r="BD12" s="82" t="s">
        <v>87</v>
      </c>
      <c r="BE12" s="82" t="s">
        <v>86</v>
      </c>
      <c r="BF12" s="82" t="s">
        <v>87</v>
      </c>
      <c r="BG12" s="82" t="s">
        <v>86</v>
      </c>
      <c r="BH12" s="82" t="s">
        <v>87</v>
      </c>
      <c r="BI12" s="82" t="s">
        <v>86</v>
      </c>
      <c r="BJ12" s="82" t="s">
        <v>87</v>
      </c>
      <c r="BK12" s="82" t="s">
        <v>86</v>
      </c>
      <c r="BL12" s="82" t="s">
        <v>87</v>
      </c>
      <c r="BM12" s="82" t="s">
        <v>86</v>
      </c>
      <c r="BN12" s="82" t="s">
        <v>87</v>
      </c>
      <c r="BO12" s="82" t="s">
        <v>86</v>
      </c>
      <c r="BP12" s="82" t="s">
        <v>87</v>
      </c>
      <c r="BQ12" s="82" t="s">
        <v>86</v>
      </c>
      <c r="BR12" s="82" t="s">
        <v>87</v>
      </c>
      <c r="BS12" s="82" t="s">
        <v>86</v>
      </c>
      <c r="BT12" s="82" t="s">
        <v>87</v>
      </c>
      <c r="BU12" s="82" t="s">
        <v>86</v>
      </c>
      <c r="BV12" s="85" t="s">
        <v>87</v>
      </c>
      <c r="BW12" s="85" t="s">
        <v>86</v>
      </c>
      <c r="BX12" s="86" t="s">
        <v>87</v>
      </c>
      <c r="BY12" s="180" t="s">
        <v>88</v>
      </c>
      <c r="BZ12" s="107"/>
      <c r="CA12" s="106" t="s">
        <v>89</v>
      </c>
      <c r="CB12" s="107"/>
      <c r="CC12" s="108" t="s">
        <v>90</v>
      </c>
      <c r="CD12" s="109"/>
    </row>
    <row r="13" spans="1:82" ht="18" customHeight="1">
      <c r="A13" s="77">
        <v>1</v>
      </c>
      <c r="B13" s="176" t="s">
        <v>104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1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 t="s">
        <v>125</v>
      </c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 t="s">
        <v>125</v>
      </c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 t="s">
        <v>125</v>
      </c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 t="s">
        <v>125</v>
      </c>
      <c r="BR13" s="47"/>
      <c r="BS13" s="47"/>
      <c r="BT13" s="47"/>
      <c r="BU13" s="47"/>
      <c r="BV13" s="47"/>
      <c r="BW13" s="47"/>
      <c r="BX13" s="66"/>
      <c r="BY13" s="126">
        <f t="shared" ref="BY13:BY35" si="0">COUNTIF(O13:BX13,"E")</f>
        <v>0</v>
      </c>
      <c r="BZ13" s="107"/>
      <c r="CA13" s="127">
        <f t="shared" ref="CA13:CA35" si="1">COUNTIF(O13:BX13,"F")</f>
        <v>0</v>
      </c>
      <c r="CB13" s="107"/>
      <c r="CC13" s="127">
        <f t="shared" ref="CC13:CC35" si="2">BY13+CA13</f>
        <v>0</v>
      </c>
      <c r="CD13" s="109"/>
    </row>
    <row r="14" spans="1:82" ht="18" customHeight="1">
      <c r="A14" s="78">
        <v>2</v>
      </c>
      <c r="B14" s="177" t="s">
        <v>91</v>
      </c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1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 t="s">
        <v>125</v>
      </c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 t="s">
        <v>125</v>
      </c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 t="s">
        <v>125</v>
      </c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 t="s">
        <v>125</v>
      </c>
      <c r="BR14" s="47"/>
      <c r="BS14" s="47"/>
      <c r="BT14" s="47"/>
      <c r="BU14" s="47"/>
      <c r="BV14" s="47"/>
      <c r="BW14" s="47"/>
      <c r="BX14" s="66"/>
      <c r="BY14" s="126">
        <f t="shared" si="0"/>
        <v>0</v>
      </c>
      <c r="BZ14" s="107"/>
      <c r="CA14" s="127">
        <f t="shared" si="1"/>
        <v>0</v>
      </c>
      <c r="CB14" s="107"/>
      <c r="CC14" s="127">
        <f t="shared" si="2"/>
        <v>0</v>
      </c>
      <c r="CD14" s="109"/>
    </row>
    <row r="15" spans="1:82" ht="18" customHeight="1">
      <c r="A15" s="78">
        <v>3</v>
      </c>
      <c r="B15" s="176" t="s">
        <v>92</v>
      </c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1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87" t="s">
        <v>126</v>
      </c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 t="s">
        <v>125</v>
      </c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 t="s">
        <v>125</v>
      </c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 t="s">
        <v>125</v>
      </c>
      <c r="BR15" s="47"/>
      <c r="BS15" s="47"/>
      <c r="BT15" s="47"/>
      <c r="BU15" s="47"/>
      <c r="BV15" s="47"/>
      <c r="BW15" s="47"/>
      <c r="BX15" s="66"/>
      <c r="BY15" s="126">
        <f t="shared" si="0"/>
        <v>0</v>
      </c>
      <c r="BZ15" s="107"/>
      <c r="CA15" s="127">
        <f t="shared" si="1"/>
        <v>1</v>
      </c>
      <c r="CB15" s="107"/>
      <c r="CC15" s="127">
        <f t="shared" si="2"/>
        <v>1</v>
      </c>
      <c r="CD15" s="109"/>
    </row>
    <row r="16" spans="1:82" ht="18" customHeight="1">
      <c r="A16" s="78">
        <v>4</v>
      </c>
      <c r="B16" s="176" t="s">
        <v>93</v>
      </c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1"/>
      <c r="O16" s="67"/>
      <c r="P16" s="67"/>
      <c r="Q16" s="67"/>
      <c r="R16" s="67"/>
      <c r="S16" s="67"/>
      <c r="T16" s="67"/>
      <c r="U16" s="67"/>
      <c r="V16" s="67"/>
      <c r="W16" s="67"/>
      <c r="X16" s="67"/>
      <c r="Y16" s="67"/>
      <c r="Z16" s="67"/>
      <c r="AA16" s="47" t="s">
        <v>125</v>
      </c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47" t="s">
        <v>125</v>
      </c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 t="s">
        <v>126</v>
      </c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 t="s">
        <v>125</v>
      </c>
      <c r="BR16" s="47"/>
      <c r="BS16" s="47"/>
      <c r="BT16" s="47"/>
      <c r="BU16" s="47"/>
      <c r="BV16" s="47"/>
      <c r="BW16" s="47"/>
      <c r="BX16" s="66"/>
      <c r="BY16" s="126">
        <f t="shared" si="0"/>
        <v>0</v>
      </c>
      <c r="BZ16" s="107"/>
      <c r="CA16" s="127">
        <f t="shared" si="1"/>
        <v>1</v>
      </c>
      <c r="CB16" s="107"/>
      <c r="CC16" s="127">
        <f t="shared" si="2"/>
        <v>1</v>
      </c>
      <c r="CD16" s="109"/>
    </row>
    <row r="17" spans="1:82" ht="18" customHeight="1">
      <c r="A17" s="77">
        <v>5</v>
      </c>
      <c r="B17" s="124" t="s">
        <v>94</v>
      </c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1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 t="s">
        <v>125</v>
      </c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 t="s">
        <v>125</v>
      </c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 t="s">
        <v>125</v>
      </c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87" t="s">
        <v>126</v>
      </c>
      <c r="BR17" s="47"/>
      <c r="BS17" s="47"/>
      <c r="BT17" s="47"/>
      <c r="BU17" s="47"/>
      <c r="BV17" s="47"/>
      <c r="BW17" s="47"/>
      <c r="BX17" s="66"/>
      <c r="BY17" s="126">
        <f t="shared" si="0"/>
        <v>0</v>
      </c>
      <c r="BZ17" s="107"/>
      <c r="CA17" s="127">
        <f t="shared" si="1"/>
        <v>1</v>
      </c>
      <c r="CB17" s="107"/>
      <c r="CC17" s="127">
        <f t="shared" si="2"/>
        <v>1</v>
      </c>
      <c r="CD17" s="109"/>
    </row>
    <row r="18" spans="1:82" ht="18" customHeight="1">
      <c r="A18" s="77">
        <v>6</v>
      </c>
      <c r="B18" s="176" t="s">
        <v>95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1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 t="s">
        <v>125</v>
      </c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 t="s">
        <v>125</v>
      </c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 t="s">
        <v>126</v>
      </c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 t="s">
        <v>125</v>
      </c>
      <c r="BR18" s="47"/>
      <c r="BS18" s="47"/>
      <c r="BT18" s="47"/>
      <c r="BU18" s="47"/>
      <c r="BV18" s="47"/>
      <c r="BW18" s="47"/>
      <c r="BX18" s="66"/>
      <c r="BY18" s="126">
        <f t="shared" si="0"/>
        <v>0</v>
      </c>
      <c r="BZ18" s="107"/>
      <c r="CA18" s="127">
        <f t="shared" si="1"/>
        <v>1</v>
      </c>
      <c r="CB18" s="107"/>
      <c r="CC18" s="127">
        <f t="shared" si="2"/>
        <v>1</v>
      </c>
      <c r="CD18" s="109"/>
    </row>
    <row r="19" spans="1:82" ht="18" customHeight="1">
      <c r="A19" s="78">
        <v>7</v>
      </c>
      <c r="B19" s="124" t="s">
        <v>105</v>
      </c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1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47" t="s">
        <v>125</v>
      </c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87" t="s">
        <v>126</v>
      </c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 t="s">
        <v>125</v>
      </c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 t="s">
        <v>125</v>
      </c>
      <c r="BR19" s="47"/>
      <c r="BS19" s="47"/>
      <c r="BT19" s="47"/>
      <c r="BU19" s="47"/>
      <c r="BV19" s="47"/>
      <c r="BW19" s="47"/>
      <c r="BX19" s="66"/>
      <c r="BY19" s="126">
        <f t="shared" si="0"/>
        <v>0</v>
      </c>
      <c r="BZ19" s="107"/>
      <c r="CA19" s="127">
        <f t="shared" si="1"/>
        <v>1</v>
      </c>
      <c r="CB19" s="107"/>
      <c r="CC19" s="127">
        <f t="shared" si="2"/>
        <v>1</v>
      </c>
      <c r="CD19" s="109"/>
    </row>
    <row r="20" spans="1:82" ht="18" customHeight="1">
      <c r="A20" s="78">
        <v>8</v>
      </c>
      <c r="B20" s="124" t="s">
        <v>96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1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47" t="s">
        <v>125</v>
      </c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47" t="s">
        <v>125</v>
      </c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 t="s">
        <v>125</v>
      </c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 t="s">
        <v>125</v>
      </c>
      <c r="BR20" s="47"/>
      <c r="BS20" s="47"/>
      <c r="BT20" s="47"/>
      <c r="BU20" s="47"/>
      <c r="BV20" s="47"/>
      <c r="BW20" s="47"/>
      <c r="BX20" s="66"/>
      <c r="BY20" s="126">
        <f t="shared" si="0"/>
        <v>0</v>
      </c>
      <c r="BZ20" s="107"/>
      <c r="CA20" s="127">
        <f t="shared" si="1"/>
        <v>0</v>
      </c>
      <c r="CB20" s="107"/>
      <c r="CC20" s="127">
        <f t="shared" si="2"/>
        <v>0</v>
      </c>
      <c r="CD20" s="109"/>
    </row>
    <row r="21" spans="1:82" ht="18" customHeight="1">
      <c r="A21" s="78">
        <v>9</v>
      </c>
      <c r="B21" s="124" t="s">
        <v>97</v>
      </c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1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47" t="s">
        <v>125</v>
      </c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47" t="s">
        <v>125</v>
      </c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 t="s">
        <v>125</v>
      </c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 t="s">
        <v>125</v>
      </c>
      <c r="BR21" s="47"/>
      <c r="BS21" s="47"/>
      <c r="BT21" s="47"/>
      <c r="BU21" s="47"/>
      <c r="BV21" s="47"/>
      <c r="BW21" s="47"/>
      <c r="BX21" s="66"/>
      <c r="BY21" s="126">
        <f t="shared" si="0"/>
        <v>0</v>
      </c>
      <c r="BZ21" s="107"/>
      <c r="CA21" s="127">
        <f t="shared" si="1"/>
        <v>0</v>
      </c>
      <c r="CB21" s="107"/>
      <c r="CC21" s="127">
        <f t="shared" si="2"/>
        <v>0</v>
      </c>
      <c r="CD21" s="109"/>
    </row>
    <row r="22" spans="1:82" ht="18" customHeight="1">
      <c r="A22" s="80">
        <v>10</v>
      </c>
      <c r="B22" s="125" t="s">
        <v>98</v>
      </c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1"/>
      <c r="O22" s="67"/>
      <c r="P22" s="67"/>
      <c r="Q22" s="67"/>
      <c r="R22" s="67"/>
      <c r="S22" s="67"/>
      <c r="T22" s="67"/>
      <c r="U22" s="67"/>
      <c r="V22" s="67"/>
      <c r="W22" s="67"/>
      <c r="X22" s="67"/>
      <c r="Y22" s="67"/>
      <c r="Z22" s="67"/>
      <c r="AA22" s="47" t="s">
        <v>125</v>
      </c>
      <c r="AB22" s="67"/>
      <c r="AC22" s="67"/>
      <c r="AD22" s="67"/>
      <c r="AE22" s="67"/>
      <c r="AF22" s="67"/>
      <c r="AG22" s="67"/>
      <c r="AH22" s="67"/>
      <c r="AI22" s="67"/>
      <c r="AJ22" s="67"/>
      <c r="AK22" s="67"/>
      <c r="AL22" s="67"/>
      <c r="AM22" s="67"/>
      <c r="AN22" s="67"/>
      <c r="AO22" s="47" t="s">
        <v>125</v>
      </c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 t="s">
        <v>125</v>
      </c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 t="s">
        <v>125</v>
      </c>
      <c r="BR22" s="47"/>
      <c r="BS22" s="47"/>
      <c r="BT22" s="47"/>
      <c r="BU22" s="47"/>
      <c r="BV22" s="47"/>
      <c r="BW22" s="47"/>
      <c r="BX22" s="66"/>
      <c r="BY22" s="126">
        <f t="shared" si="0"/>
        <v>0</v>
      </c>
      <c r="BZ22" s="107"/>
      <c r="CA22" s="127">
        <f t="shared" si="1"/>
        <v>0</v>
      </c>
      <c r="CB22" s="107"/>
      <c r="CC22" s="127">
        <f t="shared" si="2"/>
        <v>0</v>
      </c>
      <c r="CD22" s="109"/>
    </row>
    <row r="23" spans="1:82" ht="18" customHeight="1">
      <c r="A23" s="45">
        <v>11</v>
      </c>
      <c r="B23" s="124" t="s">
        <v>99</v>
      </c>
      <c r="C23" s="120"/>
      <c r="D23" s="120"/>
      <c r="E23" s="120"/>
      <c r="F23" s="120"/>
      <c r="G23" s="120"/>
      <c r="H23" s="120"/>
      <c r="I23" s="120"/>
      <c r="J23" s="120"/>
      <c r="K23" s="120"/>
      <c r="L23" s="120"/>
      <c r="M23" s="120"/>
      <c r="N23" s="121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47" t="s">
        <v>125</v>
      </c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47" t="s">
        <v>125</v>
      </c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 t="s">
        <v>125</v>
      </c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 t="s">
        <v>125</v>
      </c>
      <c r="BR23" s="47"/>
      <c r="BS23" s="47"/>
      <c r="BT23" s="47"/>
      <c r="BU23" s="47"/>
      <c r="BV23" s="47"/>
      <c r="BW23" s="47"/>
      <c r="BX23" s="66"/>
      <c r="BY23" s="126">
        <f t="shared" si="0"/>
        <v>0</v>
      </c>
      <c r="BZ23" s="107"/>
      <c r="CA23" s="127">
        <f t="shared" si="1"/>
        <v>0</v>
      </c>
      <c r="CB23" s="107"/>
      <c r="CC23" s="127">
        <f t="shared" si="2"/>
        <v>0</v>
      </c>
      <c r="CD23" s="109"/>
    </row>
    <row r="24" spans="1:82" ht="28.5" customHeight="1">
      <c r="A24" s="79">
        <v>12</v>
      </c>
      <c r="B24" s="124" t="s">
        <v>106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1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 t="s">
        <v>125</v>
      </c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87" t="s">
        <v>126</v>
      </c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 t="s">
        <v>125</v>
      </c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 t="s">
        <v>125</v>
      </c>
      <c r="BR24" s="47"/>
      <c r="BS24" s="47"/>
      <c r="BT24" s="47"/>
      <c r="BU24" s="47"/>
      <c r="BV24" s="47"/>
      <c r="BW24" s="47"/>
      <c r="BX24" s="66"/>
      <c r="BY24" s="126">
        <f t="shared" si="0"/>
        <v>0</v>
      </c>
      <c r="BZ24" s="107"/>
      <c r="CA24" s="127">
        <f t="shared" si="1"/>
        <v>1</v>
      </c>
      <c r="CB24" s="107"/>
      <c r="CC24" s="127">
        <f t="shared" si="2"/>
        <v>1</v>
      </c>
      <c r="CD24" s="109"/>
    </row>
    <row r="25" spans="1:82" ht="29" customHeight="1">
      <c r="A25" s="77">
        <v>13</v>
      </c>
      <c r="B25" s="124" t="s">
        <v>117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1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87" t="s">
        <v>126</v>
      </c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 t="s">
        <v>125</v>
      </c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 t="s">
        <v>126</v>
      </c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 t="s">
        <v>125</v>
      </c>
      <c r="BR25" s="47"/>
      <c r="BS25" s="47"/>
      <c r="BT25" s="47"/>
      <c r="BU25" s="47"/>
      <c r="BV25" s="47"/>
      <c r="BW25" s="47"/>
      <c r="BX25" s="66"/>
      <c r="BY25" s="126">
        <f t="shared" si="0"/>
        <v>0</v>
      </c>
      <c r="BZ25" s="107"/>
      <c r="CA25" s="127">
        <f t="shared" si="1"/>
        <v>2</v>
      </c>
      <c r="CB25" s="107"/>
      <c r="CC25" s="127">
        <f t="shared" si="2"/>
        <v>2</v>
      </c>
      <c r="CD25" s="109"/>
    </row>
    <row r="26" spans="1:82" ht="25" customHeight="1">
      <c r="A26" s="62">
        <v>14</v>
      </c>
      <c r="B26" s="128" t="s">
        <v>113</v>
      </c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71"/>
      <c r="BY26" s="137">
        <f t="shared" si="0"/>
        <v>0</v>
      </c>
      <c r="BZ26" s="107"/>
      <c r="CA26" s="136">
        <f t="shared" si="1"/>
        <v>0</v>
      </c>
      <c r="CB26" s="107"/>
      <c r="CC26" s="136">
        <f t="shared" si="2"/>
        <v>0</v>
      </c>
      <c r="CD26" s="109"/>
    </row>
    <row r="27" spans="1:82" ht="25" customHeight="1">
      <c r="A27" s="62">
        <v>15</v>
      </c>
      <c r="B27" s="128" t="s">
        <v>114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71"/>
      <c r="BY27" s="137">
        <f t="shared" si="0"/>
        <v>0</v>
      </c>
      <c r="BZ27" s="107"/>
      <c r="CA27" s="136">
        <f t="shared" si="1"/>
        <v>0</v>
      </c>
      <c r="CB27" s="107"/>
      <c r="CC27" s="136">
        <f t="shared" si="2"/>
        <v>0</v>
      </c>
      <c r="CD27" s="109"/>
    </row>
    <row r="28" spans="1:82" ht="25" customHeight="1">
      <c r="A28" s="62">
        <v>16</v>
      </c>
      <c r="B28" s="128" t="s">
        <v>115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71"/>
      <c r="BY28" s="137">
        <f t="shared" si="0"/>
        <v>0</v>
      </c>
      <c r="BZ28" s="107"/>
      <c r="CA28" s="136">
        <f t="shared" si="1"/>
        <v>0</v>
      </c>
      <c r="CB28" s="107"/>
      <c r="CC28" s="136">
        <f t="shared" si="2"/>
        <v>0</v>
      </c>
      <c r="CD28" s="109"/>
    </row>
    <row r="29" spans="1:82" ht="25" customHeight="1">
      <c r="A29" s="62">
        <v>17</v>
      </c>
      <c r="B29" s="128" t="s">
        <v>116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07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1"/>
      <c r="BX29" s="51"/>
      <c r="BY29" s="137">
        <f t="shared" si="0"/>
        <v>0</v>
      </c>
      <c r="BZ29" s="107"/>
      <c r="CA29" s="136">
        <f t="shared" si="1"/>
        <v>0</v>
      </c>
      <c r="CB29" s="107"/>
      <c r="CC29" s="136">
        <f t="shared" si="2"/>
        <v>0</v>
      </c>
      <c r="CD29" s="109"/>
    </row>
    <row r="30" spans="1:82" ht="25" customHeight="1">
      <c r="A30" s="61">
        <v>18</v>
      </c>
      <c r="B30" s="134" t="s">
        <v>112</v>
      </c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5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3"/>
      <c r="BY30" s="137">
        <f t="shared" si="0"/>
        <v>0</v>
      </c>
      <c r="BZ30" s="107"/>
      <c r="CA30" s="136">
        <f t="shared" si="1"/>
        <v>0</v>
      </c>
      <c r="CB30" s="107"/>
      <c r="CC30" s="136">
        <f t="shared" si="2"/>
        <v>0</v>
      </c>
      <c r="CD30" s="109"/>
    </row>
    <row r="31" spans="1:82" ht="25" customHeight="1">
      <c r="A31" s="62">
        <v>19</v>
      </c>
      <c r="B31" s="128" t="s">
        <v>111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07"/>
      <c r="O31" s="59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60"/>
      <c r="BY31" s="137">
        <f t="shared" si="0"/>
        <v>0</v>
      </c>
      <c r="BZ31" s="107"/>
      <c r="CA31" s="136">
        <f t="shared" si="1"/>
        <v>0</v>
      </c>
      <c r="CB31" s="107"/>
      <c r="CC31" s="136">
        <f t="shared" si="2"/>
        <v>0</v>
      </c>
      <c r="CD31" s="109"/>
    </row>
    <row r="32" spans="1:82" ht="25" customHeight="1">
      <c r="A32" s="62">
        <v>20</v>
      </c>
      <c r="B32" s="128" t="s">
        <v>110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07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60"/>
      <c r="BY32" s="137">
        <f t="shared" si="0"/>
        <v>0</v>
      </c>
      <c r="BZ32" s="107"/>
      <c r="CA32" s="136">
        <f t="shared" si="1"/>
        <v>0</v>
      </c>
      <c r="CB32" s="107"/>
      <c r="CC32" s="136">
        <f t="shared" si="2"/>
        <v>0</v>
      </c>
      <c r="CD32" s="109"/>
    </row>
    <row r="33" spans="1:82" ht="25" customHeight="1">
      <c r="A33" s="62">
        <v>21</v>
      </c>
      <c r="B33" s="128" t="s">
        <v>107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07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4"/>
      <c r="BR33" s="63"/>
      <c r="BS33" s="63"/>
      <c r="BT33" s="63"/>
      <c r="BU33" s="63"/>
      <c r="BV33" s="63"/>
      <c r="BW33" s="63"/>
      <c r="BX33" s="65"/>
      <c r="BY33" s="137">
        <f t="shared" si="0"/>
        <v>0</v>
      </c>
      <c r="BZ33" s="107"/>
      <c r="CA33" s="136">
        <f t="shared" si="1"/>
        <v>0</v>
      </c>
      <c r="CB33" s="107"/>
      <c r="CC33" s="136">
        <f t="shared" si="2"/>
        <v>0</v>
      </c>
      <c r="CD33" s="109"/>
    </row>
    <row r="34" spans="1:82" ht="25" customHeight="1" thickBot="1">
      <c r="A34" s="62">
        <v>22</v>
      </c>
      <c r="B34" s="128" t="s">
        <v>108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1"/>
      <c r="O34" s="59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60"/>
      <c r="BY34" s="137">
        <f t="shared" si="0"/>
        <v>0</v>
      </c>
      <c r="BZ34" s="107"/>
      <c r="CA34" s="136">
        <f t="shared" si="1"/>
        <v>0</v>
      </c>
      <c r="CB34" s="107"/>
      <c r="CC34" s="136">
        <f t="shared" si="2"/>
        <v>0</v>
      </c>
      <c r="CD34" s="109"/>
    </row>
    <row r="35" spans="1:82" ht="19.5" hidden="1" customHeight="1">
      <c r="A35" s="45" t="e">
        <f>#REF!+1</f>
        <v>#REF!</v>
      </c>
      <c r="B35" s="129" t="s">
        <v>100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1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55"/>
      <c r="Z35" s="55"/>
      <c r="AA35" s="56"/>
      <c r="AB35" s="56"/>
      <c r="AC35" s="55"/>
      <c r="AD35" s="55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54"/>
      <c r="BY35" s="126">
        <f t="shared" si="0"/>
        <v>0</v>
      </c>
      <c r="BZ35" s="107"/>
      <c r="CA35" s="127">
        <f t="shared" si="1"/>
        <v>0</v>
      </c>
      <c r="CB35" s="107"/>
      <c r="CC35" s="127">
        <f t="shared" si="2"/>
        <v>0</v>
      </c>
      <c r="CD35" s="109"/>
    </row>
    <row r="36" spans="1:82" ht="19.5" customHeight="1" thickBot="1">
      <c r="A36" s="132" t="s">
        <v>120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8"/>
      <c r="BY36" s="181"/>
      <c r="BZ36" s="182"/>
      <c r="CA36" s="183"/>
      <c r="CB36" s="182"/>
      <c r="CC36" s="183"/>
      <c r="CD36" s="184"/>
    </row>
    <row r="37" spans="1:82" ht="15" customHeight="1">
      <c r="A37" s="185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  <c r="BV37" s="111"/>
      <c r="BW37" s="111"/>
      <c r="BX37" s="111"/>
      <c r="BY37" s="111"/>
      <c r="BZ37" s="111"/>
      <c r="CA37" s="111"/>
      <c r="CB37" s="111"/>
      <c r="CC37" s="111"/>
      <c r="CD37" s="112"/>
    </row>
    <row r="38" spans="1:82" ht="21.75" customHeight="1" thickBot="1">
      <c r="A38" s="142"/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3"/>
      <c r="CD38" s="144"/>
    </row>
    <row r="39" spans="1:82" ht="26.25" customHeight="1" thickBot="1">
      <c r="A39" s="186" t="s">
        <v>101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3"/>
      <c r="BL39" s="133"/>
      <c r="BM39" s="133"/>
      <c r="BN39" s="133"/>
      <c r="BO39" s="133"/>
      <c r="BP39" s="133"/>
      <c r="BQ39" s="133"/>
      <c r="BR39" s="133"/>
      <c r="BS39" s="133"/>
      <c r="BT39" s="133"/>
      <c r="BU39" s="133"/>
      <c r="BV39" s="133"/>
      <c r="BW39" s="133"/>
      <c r="BX39" s="133"/>
      <c r="BY39" s="133"/>
      <c r="BZ39" s="133"/>
      <c r="CA39" s="133"/>
      <c r="CB39" s="133"/>
      <c r="CC39" s="133"/>
      <c r="CD39" s="160"/>
    </row>
    <row r="40" spans="1:82" ht="18" customHeight="1">
      <c r="A40" s="4" t="s">
        <v>102</v>
      </c>
      <c r="B40" s="4"/>
      <c r="C40" s="4"/>
      <c r="D40" s="4"/>
      <c r="E40" s="4" t="s">
        <v>103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8"/>
      <c r="Q40" s="49"/>
      <c r="R40" s="4"/>
      <c r="S40" s="4"/>
      <c r="T40" s="4"/>
      <c r="U40" s="4"/>
      <c r="V40" s="4"/>
      <c r="W40" s="4"/>
      <c r="X40" s="4"/>
      <c r="Y40" s="4"/>
      <c r="Z40" s="4"/>
      <c r="AA40" s="50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</row>
    <row r="41" spans="1:82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</row>
    <row r="42" spans="1:82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</row>
    <row r="43" spans="1:82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</row>
    <row r="44" spans="1:82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</row>
    <row r="45" spans="1:82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</row>
    <row r="46" spans="1:82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</row>
    <row r="47" spans="1:82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</row>
    <row r="48" spans="1:82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</row>
    <row r="49" spans="1:82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</row>
    <row r="50" spans="1:82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</row>
    <row r="51" spans="1:82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</row>
    <row r="52" spans="1:82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</row>
    <row r="53" spans="1:82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</row>
    <row r="54" spans="1:82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</row>
    <row r="55" spans="1:82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</row>
    <row r="56" spans="1:82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</row>
    <row r="57" spans="1:82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</row>
    <row r="58" spans="1:82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</row>
    <row r="59" spans="1:82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</row>
    <row r="60" spans="1:82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</row>
    <row r="61" spans="1:82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</row>
    <row r="62" spans="1:82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</row>
    <row r="63" spans="1:82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</row>
    <row r="64" spans="1:82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</row>
    <row r="65" spans="1:82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</row>
    <row r="66" spans="1:82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</row>
    <row r="67" spans="1:82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</row>
    <row r="68" spans="1:82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</row>
    <row r="69" spans="1:82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</row>
    <row r="70" spans="1:82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</row>
    <row r="71" spans="1:82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</row>
    <row r="72" spans="1:82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</row>
    <row r="73" spans="1:82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</row>
    <row r="74" spans="1:82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</row>
    <row r="75" spans="1:82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</row>
    <row r="76" spans="1:82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</row>
    <row r="77" spans="1:82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</row>
    <row r="78" spans="1:82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</row>
    <row r="79" spans="1:82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</row>
    <row r="80" spans="1:82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</row>
    <row r="81" spans="1:82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</row>
    <row r="82" spans="1:82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</row>
    <row r="83" spans="1:82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</row>
    <row r="84" spans="1:82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</row>
    <row r="85" spans="1:82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</row>
    <row r="86" spans="1:82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</row>
    <row r="87" spans="1:82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</row>
    <row r="88" spans="1:82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</row>
    <row r="89" spans="1:82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</row>
    <row r="90" spans="1:82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</row>
    <row r="91" spans="1:82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</row>
    <row r="92" spans="1:82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</row>
    <row r="93" spans="1:82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</row>
    <row r="94" spans="1:82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</row>
    <row r="95" spans="1:82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</row>
    <row r="96" spans="1:82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</row>
    <row r="97" spans="1:82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</row>
    <row r="98" spans="1:82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</row>
    <row r="99" spans="1:82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</row>
    <row r="100" spans="1:82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</row>
    <row r="101" spans="1:82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</row>
    <row r="102" spans="1:82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</row>
    <row r="103" spans="1:82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</row>
    <row r="104" spans="1:82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</row>
    <row r="105" spans="1:82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</row>
    <row r="106" spans="1:82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</row>
    <row r="107" spans="1:82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</row>
    <row r="108" spans="1:82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</row>
    <row r="109" spans="1:82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</row>
    <row r="110" spans="1:82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</row>
    <row r="111" spans="1:82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</row>
    <row r="112" spans="1:82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</row>
    <row r="113" spans="1:82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</row>
    <row r="114" spans="1:82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</row>
    <row r="115" spans="1:82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</row>
    <row r="116" spans="1:82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</row>
    <row r="117" spans="1:82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</row>
    <row r="118" spans="1:82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</row>
    <row r="119" spans="1:82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</row>
    <row r="120" spans="1:82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</row>
    <row r="121" spans="1:82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</row>
    <row r="122" spans="1:82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</row>
    <row r="123" spans="1:82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</row>
    <row r="124" spans="1:82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</row>
    <row r="125" spans="1:82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</row>
    <row r="126" spans="1:82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</row>
    <row r="127" spans="1:82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</row>
    <row r="128" spans="1:82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</row>
    <row r="129" spans="1:82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</row>
    <row r="130" spans="1:82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</row>
    <row r="131" spans="1:82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</row>
    <row r="132" spans="1:82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</row>
    <row r="133" spans="1:82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</row>
    <row r="134" spans="1:82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</row>
    <row r="135" spans="1:82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</row>
    <row r="136" spans="1:82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</row>
    <row r="137" spans="1:82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</row>
    <row r="138" spans="1:82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</row>
    <row r="139" spans="1:82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</row>
    <row r="140" spans="1:82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</row>
    <row r="141" spans="1:82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</row>
    <row r="142" spans="1:82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</row>
    <row r="143" spans="1:82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</row>
    <row r="144" spans="1:82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</row>
    <row r="145" spans="1:82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</row>
    <row r="146" spans="1:82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</row>
    <row r="147" spans="1:82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</row>
    <row r="148" spans="1:82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</row>
    <row r="149" spans="1:82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</row>
    <row r="150" spans="1:82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</row>
    <row r="151" spans="1:82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</row>
    <row r="152" spans="1:82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</row>
    <row r="153" spans="1:82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</row>
    <row r="154" spans="1:82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</row>
    <row r="155" spans="1:82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</row>
    <row r="156" spans="1:82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</row>
    <row r="157" spans="1:82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</row>
    <row r="158" spans="1:82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</row>
    <row r="159" spans="1:82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</row>
    <row r="160" spans="1:82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</row>
    <row r="161" spans="1:82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</row>
    <row r="162" spans="1:82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</row>
    <row r="163" spans="1:82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</row>
    <row r="164" spans="1:82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</row>
    <row r="165" spans="1:82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</row>
    <row r="166" spans="1:82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</row>
    <row r="167" spans="1:82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</row>
    <row r="168" spans="1:82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</row>
    <row r="169" spans="1:82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</row>
    <row r="170" spans="1:82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</row>
    <row r="171" spans="1:82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</row>
    <row r="172" spans="1:82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</row>
    <row r="173" spans="1:82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</row>
    <row r="174" spans="1:82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</row>
    <row r="175" spans="1:82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</row>
    <row r="176" spans="1:82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</row>
    <row r="177" spans="1:82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</row>
    <row r="178" spans="1:82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</row>
    <row r="179" spans="1:82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</row>
    <row r="180" spans="1:82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</row>
    <row r="181" spans="1:82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</row>
    <row r="182" spans="1:82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</row>
    <row r="183" spans="1:82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</row>
    <row r="184" spans="1:82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</row>
    <row r="185" spans="1:82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</row>
    <row r="186" spans="1:82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</row>
    <row r="187" spans="1:82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</row>
    <row r="188" spans="1:82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</row>
    <row r="189" spans="1:82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</row>
    <row r="190" spans="1:82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</row>
    <row r="191" spans="1:82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</row>
    <row r="192" spans="1:82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</row>
    <row r="193" spans="1:82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</row>
    <row r="194" spans="1:82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</row>
    <row r="195" spans="1:82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</row>
    <row r="196" spans="1:82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</row>
    <row r="197" spans="1:82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</row>
    <row r="198" spans="1:82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</row>
    <row r="199" spans="1:82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</row>
    <row r="200" spans="1:82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</row>
    <row r="201" spans="1:82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</row>
    <row r="202" spans="1:82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</row>
    <row r="203" spans="1:82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</row>
    <row r="204" spans="1:82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</row>
    <row r="205" spans="1:82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</row>
    <row r="206" spans="1:82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</row>
    <row r="207" spans="1:82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</row>
    <row r="208" spans="1:82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</row>
    <row r="209" spans="1:82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</row>
    <row r="210" spans="1:82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</row>
    <row r="211" spans="1:82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</row>
    <row r="212" spans="1:82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</row>
    <row r="213" spans="1:82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</row>
    <row r="214" spans="1:82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</row>
    <row r="215" spans="1:82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</row>
    <row r="216" spans="1:82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</row>
    <row r="217" spans="1:82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</row>
    <row r="218" spans="1:82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</row>
    <row r="219" spans="1:82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</row>
    <row r="220" spans="1:82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</row>
    <row r="221" spans="1:82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</row>
    <row r="222" spans="1:82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</row>
    <row r="223" spans="1:82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</row>
    <row r="224" spans="1:82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</row>
    <row r="225" spans="1:82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</row>
    <row r="226" spans="1:82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</row>
    <row r="227" spans="1:82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</row>
    <row r="228" spans="1:82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</row>
    <row r="229" spans="1:82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</row>
    <row r="230" spans="1:82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</row>
    <row r="231" spans="1:82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</row>
    <row r="232" spans="1:82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</row>
    <row r="233" spans="1:82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</row>
    <row r="234" spans="1:82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</row>
    <row r="235" spans="1:82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</row>
    <row r="236" spans="1:82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</row>
    <row r="237" spans="1:82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</row>
    <row r="238" spans="1:82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</row>
    <row r="239" spans="1:82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</row>
    <row r="240" spans="1:82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</row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56"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A36:N36"/>
    <mergeCell ref="BY36:BZ36"/>
    <mergeCell ref="CA36:CB36"/>
    <mergeCell ref="CC36:CD36"/>
    <mergeCell ref="A37:CD38"/>
    <mergeCell ref="A39:CD39"/>
    <mergeCell ref="B34:N34"/>
    <mergeCell ref="BY34:BZ34"/>
    <mergeCell ref="CA34:CB34"/>
    <mergeCell ref="CC34:CD34"/>
    <mergeCell ref="B35:N35"/>
    <mergeCell ref="BY35:BZ35"/>
    <mergeCell ref="CA35:CB35"/>
    <mergeCell ref="CC35:CD35"/>
  </mergeCells>
  <conditionalFormatting sqref="B13:B34">
    <cfRule type="expression" dxfId="1" priority="1">
      <formula>#REF!&gt;0</formula>
    </cfRule>
  </conditionalFormatting>
  <dataValidations count="1">
    <dataValidation type="list" allowBlank="1" showErrorMessage="1" sqref="M7" xr:uid="{C1C8CF2A-56F4-4BFB-B653-1301E2E649B1}">
      <formula1>#REF!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EB509-95B9-46CF-830F-40FF3376D593}">
  <dimension ref="A1:CD1000"/>
  <sheetViews>
    <sheetView tabSelected="1" topLeftCell="A7" zoomScale="55" zoomScaleNormal="55" workbookViewId="0">
      <selection activeCell="AK21" sqref="AK21"/>
    </sheetView>
  </sheetViews>
  <sheetFormatPr baseColWidth="10" defaultColWidth="12.54296875" defaultRowHeight="15" customHeight="1"/>
  <cols>
    <col min="1" max="1" width="4.26953125" style="91" customWidth="1"/>
    <col min="2" max="6" width="2.1796875" style="91" customWidth="1"/>
    <col min="7" max="7" width="3.26953125" style="91" customWidth="1"/>
    <col min="8" max="8" width="2.1796875" style="91" customWidth="1"/>
    <col min="9" max="9" width="7.26953125" style="91" customWidth="1"/>
    <col min="10" max="10" width="2.1796875" style="91" customWidth="1"/>
    <col min="11" max="11" width="5.26953125" style="91" customWidth="1"/>
    <col min="12" max="12" width="4.26953125" style="91" customWidth="1"/>
    <col min="13" max="13" width="6.1796875" style="91" customWidth="1"/>
    <col min="14" max="14" width="8.1796875" style="91" customWidth="1"/>
    <col min="15" max="28" width="2.81640625" style="91" customWidth="1"/>
    <col min="29" max="30" width="3.1796875" style="91" customWidth="1"/>
    <col min="31" max="76" width="2.81640625" style="91" customWidth="1"/>
    <col min="77" max="79" width="2.26953125" style="91" customWidth="1"/>
    <col min="80" max="80" width="3.26953125" style="91" customWidth="1"/>
    <col min="81" max="81" width="2.26953125" style="91" customWidth="1"/>
    <col min="82" max="82" width="3.81640625" style="91" customWidth="1"/>
    <col min="83" max="16384" width="12.54296875" style="91"/>
  </cols>
  <sheetData>
    <row r="1" spans="1:82" ht="12.75" customHeight="1">
      <c r="A1" s="92"/>
      <c r="B1" s="93"/>
      <c r="C1" s="93"/>
      <c r="D1" s="93"/>
      <c r="E1" s="93"/>
      <c r="F1" s="93"/>
      <c r="G1" s="93"/>
      <c r="H1" s="212" t="s">
        <v>118</v>
      </c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  <c r="W1" s="150"/>
      <c r="X1" s="150"/>
      <c r="Y1" s="150"/>
      <c r="Z1" s="150"/>
      <c r="AA1" s="150"/>
      <c r="AB1" s="150"/>
      <c r="AC1" s="150"/>
      <c r="AD1" s="150"/>
      <c r="AE1" s="150"/>
      <c r="AF1" s="150"/>
      <c r="AG1" s="150"/>
      <c r="AH1" s="150"/>
      <c r="AI1" s="150"/>
      <c r="AJ1" s="150"/>
      <c r="AK1" s="150"/>
      <c r="AL1" s="150"/>
      <c r="AM1" s="150"/>
      <c r="AN1" s="150"/>
      <c r="AO1" s="150"/>
      <c r="AP1" s="150"/>
      <c r="AQ1" s="150"/>
      <c r="AR1" s="150"/>
      <c r="AS1" s="150"/>
      <c r="AT1" s="150"/>
      <c r="AU1" s="150"/>
      <c r="AV1" s="150"/>
      <c r="AW1" s="150"/>
      <c r="AX1" s="150"/>
      <c r="AY1" s="150"/>
      <c r="AZ1" s="150"/>
      <c r="BA1" s="150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50"/>
      <c r="BM1" s="150"/>
      <c r="BN1" s="150"/>
      <c r="BO1" s="150"/>
      <c r="BP1" s="150"/>
      <c r="BQ1" s="150"/>
      <c r="BR1" s="150"/>
      <c r="BS1" s="150"/>
      <c r="BT1" s="150"/>
      <c r="BU1" s="150"/>
      <c r="BV1" s="150"/>
      <c r="BW1" s="151"/>
      <c r="BX1" s="213" t="s">
        <v>74</v>
      </c>
      <c r="BY1" s="150"/>
      <c r="BZ1" s="150"/>
      <c r="CA1" s="150"/>
      <c r="CB1" s="150"/>
      <c r="CC1" s="150"/>
      <c r="CD1" s="151"/>
    </row>
    <row r="2" spans="1:82" ht="12.75" customHeight="1">
      <c r="A2" s="94"/>
      <c r="B2" s="95"/>
      <c r="C2" s="95"/>
      <c r="D2" s="95"/>
      <c r="E2" s="95"/>
      <c r="F2" s="95"/>
      <c r="G2" s="95"/>
      <c r="H2" s="139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1"/>
      <c r="BX2" s="140"/>
      <c r="BY2" s="140"/>
      <c r="BZ2" s="140"/>
      <c r="CA2" s="140"/>
      <c r="CB2" s="140"/>
      <c r="CC2" s="140"/>
      <c r="CD2" s="141"/>
    </row>
    <row r="3" spans="1:82" ht="12.75" customHeight="1">
      <c r="A3" s="94"/>
      <c r="B3" s="95"/>
      <c r="C3" s="95"/>
      <c r="D3" s="95"/>
      <c r="E3" s="95"/>
      <c r="F3" s="95"/>
      <c r="G3" s="95"/>
      <c r="H3" s="139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  <c r="Y3" s="140"/>
      <c r="Z3" s="140"/>
      <c r="AA3" s="140"/>
      <c r="AB3" s="140"/>
      <c r="AC3" s="140"/>
      <c r="AD3" s="140"/>
      <c r="AE3" s="140"/>
      <c r="AF3" s="140"/>
      <c r="AG3" s="140"/>
      <c r="AH3" s="140"/>
      <c r="AI3" s="140"/>
      <c r="AJ3" s="140"/>
      <c r="AK3" s="140"/>
      <c r="AL3" s="140"/>
      <c r="AM3" s="140"/>
      <c r="AN3" s="140"/>
      <c r="AO3" s="140"/>
      <c r="AP3" s="140"/>
      <c r="AQ3" s="140"/>
      <c r="AR3" s="140"/>
      <c r="AS3" s="140"/>
      <c r="AT3" s="140"/>
      <c r="AU3" s="140"/>
      <c r="AV3" s="140"/>
      <c r="AW3" s="140"/>
      <c r="AX3" s="140"/>
      <c r="AY3" s="140"/>
      <c r="AZ3" s="140"/>
      <c r="BA3" s="140"/>
      <c r="BB3" s="140"/>
      <c r="BC3" s="140"/>
      <c r="BD3" s="140"/>
      <c r="BE3" s="140"/>
      <c r="BF3" s="140"/>
      <c r="BG3" s="140"/>
      <c r="BH3" s="140"/>
      <c r="BI3" s="140"/>
      <c r="BJ3" s="140"/>
      <c r="BK3" s="140"/>
      <c r="BL3" s="140"/>
      <c r="BM3" s="140"/>
      <c r="BN3" s="140"/>
      <c r="BO3" s="140"/>
      <c r="BP3" s="140"/>
      <c r="BQ3" s="140"/>
      <c r="BR3" s="140"/>
      <c r="BS3" s="140"/>
      <c r="BT3" s="140"/>
      <c r="BU3" s="140"/>
      <c r="BV3" s="140"/>
      <c r="BW3" s="141"/>
      <c r="BX3" s="140"/>
      <c r="BY3" s="140"/>
      <c r="BZ3" s="140"/>
      <c r="CA3" s="140"/>
      <c r="CB3" s="140"/>
      <c r="CC3" s="140"/>
      <c r="CD3" s="141"/>
    </row>
    <row r="4" spans="1:82" ht="12.75" customHeight="1">
      <c r="A4" s="94"/>
      <c r="B4" s="95"/>
      <c r="C4" s="95"/>
      <c r="D4" s="95"/>
      <c r="E4" s="95"/>
      <c r="F4" s="95"/>
      <c r="G4" s="95"/>
      <c r="H4" s="139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140"/>
      <c r="AH4" s="140"/>
      <c r="AI4" s="140"/>
      <c r="AJ4" s="140"/>
      <c r="AK4" s="140"/>
      <c r="AL4" s="140"/>
      <c r="AM4" s="140"/>
      <c r="AN4" s="140"/>
      <c r="AO4" s="140"/>
      <c r="AP4" s="140"/>
      <c r="AQ4" s="140"/>
      <c r="AR4" s="140"/>
      <c r="AS4" s="140"/>
      <c r="AT4" s="140"/>
      <c r="AU4" s="140"/>
      <c r="AV4" s="140"/>
      <c r="AW4" s="140"/>
      <c r="AX4" s="140"/>
      <c r="AY4" s="140"/>
      <c r="AZ4" s="140"/>
      <c r="BA4" s="140"/>
      <c r="BB4" s="140"/>
      <c r="BC4" s="140"/>
      <c r="BD4" s="140"/>
      <c r="BE4" s="140"/>
      <c r="BF4" s="140"/>
      <c r="BG4" s="140"/>
      <c r="BH4" s="140"/>
      <c r="BI4" s="140"/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1"/>
      <c r="BX4" s="140"/>
      <c r="BY4" s="140"/>
      <c r="BZ4" s="140"/>
      <c r="CA4" s="140"/>
      <c r="CB4" s="140"/>
      <c r="CC4" s="140"/>
      <c r="CD4" s="141"/>
    </row>
    <row r="5" spans="1:82" ht="12.75" customHeight="1">
      <c r="A5" s="94"/>
      <c r="B5" s="95"/>
      <c r="C5" s="95"/>
      <c r="D5" s="95"/>
      <c r="E5" s="95"/>
      <c r="F5" s="95"/>
      <c r="G5" s="95"/>
      <c r="H5" s="139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  <c r="AF5" s="140"/>
      <c r="AG5" s="140"/>
      <c r="AH5" s="140"/>
      <c r="AI5" s="140"/>
      <c r="AJ5" s="140"/>
      <c r="AK5" s="140"/>
      <c r="AL5" s="140"/>
      <c r="AM5" s="140"/>
      <c r="AN5" s="140"/>
      <c r="AO5" s="140"/>
      <c r="AP5" s="140"/>
      <c r="AQ5" s="140"/>
      <c r="AR5" s="140"/>
      <c r="AS5" s="140"/>
      <c r="AT5" s="140"/>
      <c r="AU5" s="140"/>
      <c r="AV5" s="140"/>
      <c r="AW5" s="140"/>
      <c r="AX5" s="140"/>
      <c r="AY5" s="140"/>
      <c r="AZ5" s="140"/>
      <c r="BA5" s="140"/>
      <c r="BB5" s="140"/>
      <c r="BC5" s="140"/>
      <c r="BD5" s="140"/>
      <c r="BE5" s="140"/>
      <c r="BF5" s="140"/>
      <c r="BG5" s="140"/>
      <c r="BH5" s="140"/>
      <c r="BI5" s="140"/>
      <c r="BJ5" s="140"/>
      <c r="BK5" s="140"/>
      <c r="BL5" s="140"/>
      <c r="BM5" s="140"/>
      <c r="BN5" s="140"/>
      <c r="BO5" s="140"/>
      <c r="BP5" s="140"/>
      <c r="BQ5" s="140"/>
      <c r="BR5" s="140"/>
      <c r="BS5" s="140"/>
      <c r="BT5" s="140"/>
      <c r="BU5" s="140"/>
      <c r="BV5" s="140"/>
      <c r="BW5" s="141"/>
      <c r="BX5" s="140"/>
      <c r="BY5" s="140"/>
      <c r="BZ5" s="140"/>
      <c r="CA5" s="140"/>
      <c r="CB5" s="140"/>
      <c r="CC5" s="140"/>
      <c r="CD5" s="141"/>
    </row>
    <row r="6" spans="1:82" ht="17.25" customHeight="1" thickBot="1">
      <c r="A6" s="214"/>
      <c r="B6" s="196"/>
      <c r="C6" s="196"/>
      <c r="D6" s="196"/>
      <c r="E6" s="196"/>
      <c r="F6" s="196"/>
      <c r="G6" s="69"/>
      <c r="H6" s="142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  <c r="AV6" s="196"/>
      <c r="AW6" s="196"/>
      <c r="AX6" s="196"/>
      <c r="AY6" s="196"/>
      <c r="AZ6" s="196"/>
      <c r="BA6" s="196"/>
      <c r="BB6" s="196"/>
      <c r="BC6" s="196"/>
      <c r="BD6" s="196"/>
      <c r="BE6" s="196"/>
      <c r="BF6" s="196"/>
      <c r="BG6" s="196"/>
      <c r="BH6" s="196"/>
      <c r="BI6" s="196"/>
      <c r="BJ6" s="196"/>
      <c r="BK6" s="196"/>
      <c r="BL6" s="196"/>
      <c r="BM6" s="196"/>
      <c r="BN6" s="196"/>
      <c r="BO6" s="196"/>
      <c r="BP6" s="196"/>
      <c r="BQ6" s="196"/>
      <c r="BR6" s="196"/>
      <c r="BS6" s="196"/>
      <c r="BT6" s="196"/>
      <c r="BU6" s="196"/>
      <c r="BV6" s="196"/>
      <c r="BW6" s="144"/>
      <c r="BX6" s="196"/>
      <c r="BY6" s="196"/>
      <c r="BZ6" s="196"/>
      <c r="CA6" s="196"/>
      <c r="CB6" s="196"/>
      <c r="CC6" s="196"/>
      <c r="CD6" s="144"/>
    </row>
    <row r="7" spans="1:82" ht="36.75" customHeight="1" thickBot="1">
      <c r="A7" s="149" t="s">
        <v>119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1"/>
      <c r="M7" s="96"/>
      <c r="N7" s="152" t="s">
        <v>75</v>
      </c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155" t="s">
        <v>76</v>
      </c>
      <c r="AZ7" s="196"/>
      <c r="BA7" s="196"/>
      <c r="BB7" s="196"/>
      <c r="BC7" s="144"/>
      <c r="BD7" s="156">
        <v>226701</v>
      </c>
      <c r="BE7" s="140"/>
      <c r="BF7" s="140"/>
      <c r="BG7" s="140"/>
      <c r="BH7" s="140"/>
      <c r="BI7" s="141"/>
      <c r="BJ7" s="155" t="s">
        <v>77</v>
      </c>
      <c r="BK7" s="196"/>
      <c r="BL7" s="196"/>
      <c r="BM7" s="196"/>
      <c r="BN7" s="144"/>
      <c r="BO7" s="155">
        <v>2996238</v>
      </c>
      <c r="BP7" s="196"/>
      <c r="BQ7" s="196"/>
      <c r="BR7" s="196"/>
      <c r="BS7" s="196"/>
      <c r="BT7" s="196"/>
      <c r="BU7" s="196"/>
      <c r="BV7" s="196"/>
      <c r="BW7" s="196"/>
      <c r="BX7" s="196"/>
      <c r="BY7" s="196"/>
      <c r="BZ7" s="196"/>
      <c r="CA7" s="196"/>
      <c r="CB7" s="196"/>
      <c r="CC7" s="196"/>
      <c r="CD7" s="144"/>
    </row>
    <row r="8" spans="1:82" ht="20.25" customHeight="1" thickBot="1">
      <c r="A8" s="159" t="s">
        <v>78</v>
      </c>
      <c r="B8" s="133"/>
      <c r="C8" s="133"/>
      <c r="D8" s="160"/>
      <c r="E8" s="161" t="s">
        <v>79</v>
      </c>
      <c r="F8" s="133"/>
      <c r="G8" s="133"/>
      <c r="H8" s="133"/>
      <c r="I8" s="133"/>
      <c r="J8" s="162" t="s">
        <v>80</v>
      </c>
      <c r="K8" s="133"/>
      <c r="L8" s="160"/>
      <c r="M8" s="162" t="s">
        <v>81</v>
      </c>
      <c r="N8" s="133"/>
      <c r="O8" s="133"/>
      <c r="P8" s="133"/>
      <c r="Q8" s="133"/>
      <c r="R8" s="133"/>
      <c r="S8" s="133"/>
      <c r="T8" s="160"/>
      <c r="U8" s="163"/>
      <c r="V8" s="133"/>
      <c r="W8" s="160"/>
      <c r="X8" s="164"/>
      <c r="Y8" s="133"/>
      <c r="Z8" s="133"/>
      <c r="AA8" s="133"/>
      <c r="AB8" s="133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  <c r="AT8" s="133"/>
      <c r="AU8" s="133"/>
      <c r="AV8" s="133"/>
      <c r="AW8" s="133"/>
      <c r="AX8" s="133"/>
      <c r="AY8" s="133"/>
      <c r="AZ8" s="133"/>
      <c r="BA8" s="133"/>
      <c r="BB8" s="133"/>
      <c r="BC8" s="133"/>
      <c r="BD8" s="133"/>
      <c r="BE8" s="133"/>
      <c r="BF8" s="133"/>
      <c r="BG8" s="133"/>
      <c r="BH8" s="133"/>
      <c r="BI8" s="133"/>
      <c r="BJ8" s="133"/>
      <c r="BK8" s="133"/>
      <c r="BL8" s="133"/>
      <c r="BM8" s="133"/>
      <c r="BN8" s="133"/>
      <c r="BO8" s="133"/>
      <c r="BP8" s="133"/>
      <c r="BQ8" s="133"/>
      <c r="BR8" s="133"/>
      <c r="BS8" s="133"/>
      <c r="BT8" s="133"/>
      <c r="BU8" s="133"/>
      <c r="BV8" s="133"/>
      <c r="BW8" s="133"/>
      <c r="BX8" s="133"/>
      <c r="BY8" s="133"/>
      <c r="BZ8" s="133"/>
      <c r="CA8" s="133"/>
      <c r="CB8" s="133"/>
      <c r="CC8" s="133"/>
      <c r="CD8" s="160"/>
    </row>
    <row r="9" spans="1:82" ht="24.75" customHeight="1" thickBot="1">
      <c r="A9" s="202" t="s">
        <v>122</v>
      </c>
      <c r="B9" s="150"/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150"/>
      <c r="AT9" s="150"/>
      <c r="AU9" s="150"/>
      <c r="AV9" s="150"/>
      <c r="AW9" s="150"/>
      <c r="AX9" s="150"/>
      <c r="AY9" s="203"/>
      <c r="AZ9" s="150"/>
      <c r="BA9" s="150"/>
      <c r="BB9" s="150"/>
      <c r="BC9" s="150"/>
      <c r="BD9" s="150"/>
      <c r="BE9" s="150"/>
      <c r="BF9" s="151"/>
      <c r="BG9" s="204">
        <v>45992</v>
      </c>
      <c r="BH9" s="150"/>
      <c r="BI9" s="150"/>
      <c r="BJ9" s="150"/>
      <c r="BK9" s="150"/>
      <c r="BL9" s="150"/>
      <c r="BM9" s="150"/>
      <c r="BN9" s="151"/>
      <c r="BO9" s="205" t="s">
        <v>82</v>
      </c>
      <c r="BP9" s="150"/>
      <c r="BQ9" s="150"/>
      <c r="BR9" s="150"/>
      <c r="BS9" s="151"/>
      <c r="BT9" s="206">
        <v>46022</v>
      </c>
      <c r="BU9" s="150"/>
      <c r="BV9" s="150"/>
      <c r="BW9" s="150"/>
      <c r="BX9" s="150"/>
      <c r="BY9" s="150"/>
      <c r="BZ9" s="150"/>
      <c r="CA9" s="150"/>
      <c r="CB9" s="150"/>
      <c r="CC9" s="150"/>
      <c r="CD9" s="151"/>
    </row>
    <row r="10" spans="1:82" ht="18" customHeight="1">
      <c r="A10" s="207" t="s">
        <v>83</v>
      </c>
      <c r="B10" s="209" t="s">
        <v>84</v>
      </c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1"/>
      <c r="O10" s="119" t="s">
        <v>127</v>
      </c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  <c r="BM10" s="121"/>
      <c r="BN10" s="121"/>
      <c r="BO10" s="121"/>
      <c r="BP10" s="121"/>
      <c r="BQ10" s="121"/>
      <c r="BR10" s="121"/>
      <c r="BS10" s="121"/>
      <c r="BT10" s="121"/>
      <c r="BU10" s="121"/>
      <c r="BV10" s="121"/>
      <c r="BW10" s="121"/>
      <c r="BX10" s="121"/>
      <c r="BY10" s="211" t="s">
        <v>85</v>
      </c>
      <c r="BZ10" s="150"/>
      <c r="CA10" s="150"/>
      <c r="CB10" s="150"/>
      <c r="CC10" s="150"/>
      <c r="CD10" s="151"/>
    </row>
    <row r="11" spans="1:82" ht="18" customHeight="1">
      <c r="A11" s="167"/>
      <c r="B11" s="172"/>
      <c r="C11" s="140"/>
      <c r="D11" s="140"/>
      <c r="E11" s="140"/>
      <c r="F11" s="140"/>
      <c r="G11" s="140"/>
      <c r="H11" s="140"/>
      <c r="I11" s="140"/>
      <c r="J11" s="140"/>
      <c r="K11" s="140"/>
      <c r="L11" s="140"/>
      <c r="M11" s="140"/>
      <c r="N11" s="173"/>
      <c r="O11" s="122">
        <v>1</v>
      </c>
      <c r="P11" s="107"/>
      <c r="Q11" s="122">
        <f>O11+1</f>
        <v>2</v>
      </c>
      <c r="R11" s="107"/>
      <c r="S11" s="122">
        <f>Q11+1</f>
        <v>3</v>
      </c>
      <c r="T11" s="107"/>
      <c r="U11" s="122">
        <f>S11+1</f>
        <v>4</v>
      </c>
      <c r="V11" s="107"/>
      <c r="W11" s="201">
        <f>U11+1</f>
        <v>5</v>
      </c>
      <c r="X11" s="200"/>
      <c r="Y11" s="122">
        <f>W11+1</f>
        <v>6</v>
      </c>
      <c r="Z11" s="107"/>
      <c r="AA11" s="197">
        <f>Y11+1</f>
        <v>7</v>
      </c>
      <c r="AB11" s="198"/>
      <c r="AC11" s="123">
        <f>AA11+1</f>
        <v>8</v>
      </c>
      <c r="AD11" s="107"/>
      <c r="AE11" s="123">
        <f>AC11+1</f>
        <v>9</v>
      </c>
      <c r="AF11" s="107"/>
      <c r="AG11" s="123">
        <f>AE11+1</f>
        <v>10</v>
      </c>
      <c r="AH11" s="107"/>
      <c r="AI11" s="123">
        <f>AG11+1</f>
        <v>11</v>
      </c>
      <c r="AJ11" s="107"/>
      <c r="AK11" s="199">
        <f>AI11+1</f>
        <v>12</v>
      </c>
      <c r="AL11" s="200"/>
      <c r="AM11" s="123">
        <f>AK11+1</f>
        <v>13</v>
      </c>
      <c r="AN11" s="107"/>
      <c r="AO11" s="197">
        <f>AM11+1</f>
        <v>14</v>
      </c>
      <c r="AP11" s="198"/>
      <c r="AQ11" s="123">
        <f>AO11+1</f>
        <v>15</v>
      </c>
      <c r="AR11" s="107"/>
      <c r="AS11" s="123">
        <f>AQ11+1</f>
        <v>16</v>
      </c>
      <c r="AT11" s="107"/>
      <c r="AU11" s="123">
        <f>AS11+1</f>
        <v>17</v>
      </c>
      <c r="AV11" s="107"/>
      <c r="AW11" s="123">
        <f>AU11+1</f>
        <v>18</v>
      </c>
      <c r="AX11" s="107"/>
      <c r="AY11" s="123">
        <f>AW11+1</f>
        <v>19</v>
      </c>
      <c r="AZ11" s="107"/>
      <c r="BA11" s="123">
        <f>AY11+1</f>
        <v>20</v>
      </c>
      <c r="BB11" s="107"/>
      <c r="BC11" s="123">
        <f>BA11+1</f>
        <v>21</v>
      </c>
      <c r="BD11" s="107"/>
      <c r="BE11" s="123">
        <f>BC11+1</f>
        <v>22</v>
      </c>
      <c r="BF11" s="107"/>
      <c r="BG11" s="118">
        <f>BE11+1</f>
        <v>23</v>
      </c>
      <c r="BH11" s="107"/>
      <c r="BI11" s="118">
        <f>BG11+1</f>
        <v>24</v>
      </c>
      <c r="BJ11" s="107"/>
      <c r="BK11" s="118">
        <f>BI11+1</f>
        <v>25</v>
      </c>
      <c r="BL11" s="107"/>
      <c r="BM11" s="118">
        <f>BK11+1</f>
        <v>26</v>
      </c>
      <c r="BN11" s="107"/>
      <c r="BO11" s="118">
        <f>BM11+1</f>
        <v>27</v>
      </c>
      <c r="BP11" s="107"/>
      <c r="BQ11" s="118">
        <f>BO11+1</f>
        <v>28</v>
      </c>
      <c r="BR11" s="107"/>
      <c r="BS11" s="118">
        <f>BQ11+1</f>
        <v>29</v>
      </c>
      <c r="BT11" s="107"/>
      <c r="BU11" s="118">
        <f>BS11+1</f>
        <v>30</v>
      </c>
      <c r="BV11" s="107"/>
      <c r="BW11" s="118">
        <f>BU11+1</f>
        <v>31</v>
      </c>
      <c r="BX11" s="121"/>
      <c r="BY11" s="115"/>
      <c r="BZ11" s="131"/>
      <c r="CA11" s="131"/>
      <c r="CB11" s="131"/>
      <c r="CC11" s="131"/>
      <c r="CD11" s="117"/>
    </row>
    <row r="12" spans="1:82" ht="12.75" customHeight="1">
      <c r="A12" s="208"/>
      <c r="B12" s="210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5"/>
      <c r="O12" s="74" t="s">
        <v>86</v>
      </c>
      <c r="P12" s="74" t="s">
        <v>87</v>
      </c>
      <c r="Q12" s="74" t="s">
        <v>86</v>
      </c>
      <c r="R12" s="74" t="s">
        <v>87</v>
      </c>
      <c r="S12" s="74" t="s">
        <v>86</v>
      </c>
      <c r="T12" s="74" t="s">
        <v>87</v>
      </c>
      <c r="U12" s="74" t="s">
        <v>86</v>
      </c>
      <c r="V12" s="74" t="s">
        <v>87</v>
      </c>
      <c r="W12" s="74" t="s">
        <v>86</v>
      </c>
      <c r="X12" s="74" t="s">
        <v>87</v>
      </c>
      <c r="Y12" s="74" t="s">
        <v>86</v>
      </c>
      <c r="Z12" s="74" t="s">
        <v>87</v>
      </c>
      <c r="AA12" s="75" t="s">
        <v>86</v>
      </c>
      <c r="AB12" s="75" t="s">
        <v>87</v>
      </c>
      <c r="AC12" s="75" t="s">
        <v>86</v>
      </c>
      <c r="AD12" s="75" t="s">
        <v>87</v>
      </c>
      <c r="AE12" s="75" t="s">
        <v>86</v>
      </c>
      <c r="AF12" s="75" t="s">
        <v>87</v>
      </c>
      <c r="AG12" s="75" t="s">
        <v>86</v>
      </c>
      <c r="AH12" s="75" t="s">
        <v>87</v>
      </c>
      <c r="AI12" s="75" t="s">
        <v>86</v>
      </c>
      <c r="AJ12" s="75" t="s">
        <v>87</v>
      </c>
      <c r="AK12" s="75" t="s">
        <v>86</v>
      </c>
      <c r="AL12" s="75" t="s">
        <v>87</v>
      </c>
      <c r="AM12" s="75" t="s">
        <v>86</v>
      </c>
      <c r="AN12" s="75" t="s">
        <v>87</v>
      </c>
      <c r="AO12" s="76" t="s">
        <v>86</v>
      </c>
      <c r="AP12" s="76" t="s">
        <v>87</v>
      </c>
      <c r="AQ12" s="76" t="s">
        <v>86</v>
      </c>
      <c r="AR12" s="76" t="s">
        <v>87</v>
      </c>
      <c r="AS12" s="76" t="s">
        <v>86</v>
      </c>
      <c r="AT12" s="76" t="s">
        <v>87</v>
      </c>
      <c r="AU12" s="76" t="s">
        <v>86</v>
      </c>
      <c r="AV12" s="76" t="s">
        <v>87</v>
      </c>
      <c r="AW12" s="76" t="s">
        <v>86</v>
      </c>
      <c r="AX12" s="76" t="s">
        <v>87</v>
      </c>
      <c r="AY12" s="76" t="s">
        <v>86</v>
      </c>
      <c r="AZ12" s="76" t="s">
        <v>87</v>
      </c>
      <c r="BA12" s="76" t="s">
        <v>86</v>
      </c>
      <c r="BB12" s="76" t="s">
        <v>87</v>
      </c>
      <c r="BC12" s="74" t="s">
        <v>86</v>
      </c>
      <c r="BD12" s="74" t="s">
        <v>87</v>
      </c>
      <c r="BE12" s="74" t="s">
        <v>86</v>
      </c>
      <c r="BF12" s="74" t="s">
        <v>87</v>
      </c>
      <c r="BG12" s="74" t="s">
        <v>86</v>
      </c>
      <c r="BH12" s="74" t="s">
        <v>87</v>
      </c>
      <c r="BI12" s="74" t="s">
        <v>86</v>
      </c>
      <c r="BJ12" s="74" t="s">
        <v>87</v>
      </c>
      <c r="BK12" s="74" t="s">
        <v>86</v>
      </c>
      <c r="BL12" s="74" t="s">
        <v>87</v>
      </c>
      <c r="BM12" s="74" t="s">
        <v>86</v>
      </c>
      <c r="BN12" s="74" t="s">
        <v>87</v>
      </c>
      <c r="BO12" s="74" t="s">
        <v>86</v>
      </c>
      <c r="BP12" s="74" t="s">
        <v>87</v>
      </c>
      <c r="BQ12" s="74" t="s">
        <v>86</v>
      </c>
      <c r="BR12" s="74" t="s">
        <v>87</v>
      </c>
      <c r="BS12" s="74" t="s">
        <v>86</v>
      </c>
      <c r="BT12" s="74" t="s">
        <v>87</v>
      </c>
      <c r="BU12" s="74" t="s">
        <v>86</v>
      </c>
      <c r="BV12" s="44" t="s">
        <v>87</v>
      </c>
      <c r="BW12" s="44" t="s">
        <v>86</v>
      </c>
      <c r="BX12" s="97" t="s">
        <v>87</v>
      </c>
      <c r="BY12" s="180" t="s">
        <v>88</v>
      </c>
      <c r="BZ12" s="107"/>
      <c r="CA12" s="106" t="s">
        <v>89</v>
      </c>
      <c r="CB12" s="107"/>
      <c r="CC12" s="108" t="s">
        <v>90</v>
      </c>
      <c r="CD12" s="109"/>
    </row>
    <row r="13" spans="1:82" ht="18" customHeight="1">
      <c r="A13" s="77">
        <v>1</v>
      </c>
      <c r="B13" s="176" t="s">
        <v>104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47"/>
      <c r="P13" s="47"/>
      <c r="Q13" s="47"/>
      <c r="R13" s="47"/>
      <c r="S13" s="47"/>
      <c r="T13" s="47"/>
      <c r="U13" s="47"/>
      <c r="V13" s="47"/>
      <c r="W13" s="47" t="s">
        <v>128</v>
      </c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88" t="s">
        <v>125</v>
      </c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89"/>
      <c r="BY13" s="126">
        <f t="shared" ref="BY13:BY35" si="0">COUNTIF(O13:BX13,"E")</f>
        <v>0</v>
      </c>
      <c r="BZ13" s="107"/>
      <c r="CA13" s="127">
        <f t="shared" ref="CA13:CA35" si="1">COUNTIF(O13:BX13,"F")</f>
        <v>0</v>
      </c>
      <c r="CB13" s="107"/>
      <c r="CC13" s="127">
        <f t="shared" ref="CC13:CC35" si="2">BY13+CA13</f>
        <v>0</v>
      </c>
      <c r="CD13" s="109"/>
    </row>
    <row r="14" spans="1:82" ht="18" customHeight="1">
      <c r="A14" s="78">
        <v>2</v>
      </c>
      <c r="B14" s="177" t="s">
        <v>91</v>
      </c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O14" s="47"/>
      <c r="P14" s="47"/>
      <c r="Q14" s="47"/>
      <c r="R14" s="47"/>
      <c r="S14" s="47"/>
      <c r="T14" s="47"/>
      <c r="U14" s="47"/>
      <c r="V14" s="47"/>
      <c r="W14" s="47" t="s">
        <v>128</v>
      </c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88" t="s">
        <v>125</v>
      </c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89"/>
      <c r="BY14" s="126">
        <f t="shared" si="0"/>
        <v>0</v>
      </c>
      <c r="BZ14" s="107"/>
      <c r="CA14" s="127">
        <f t="shared" si="1"/>
        <v>0</v>
      </c>
      <c r="CB14" s="107"/>
      <c r="CC14" s="127">
        <f t="shared" si="2"/>
        <v>0</v>
      </c>
      <c r="CD14" s="109"/>
    </row>
    <row r="15" spans="1:82" ht="18" customHeight="1">
      <c r="A15" s="78">
        <v>3</v>
      </c>
      <c r="B15" s="176" t="s">
        <v>92</v>
      </c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47"/>
      <c r="P15" s="47"/>
      <c r="Q15" s="47"/>
      <c r="R15" s="47"/>
      <c r="S15" s="47"/>
      <c r="T15" s="47"/>
      <c r="U15" s="47"/>
      <c r="V15" s="47"/>
      <c r="W15" s="47" t="s">
        <v>128</v>
      </c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88" t="s">
        <v>125</v>
      </c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89"/>
      <c r="BY15" s="126">
        <f t="shared" si="0"/>
        <v>0</v>
      </c>
      <c r="BZ15" s="107"/>
      <c r="CA15" s="127">
        <f t="shared" si="1"/>
        <v>0</v>
      </c>
      <c r="CB15" s="107"/>
      <c r="CC15" s="127">
        <f t="shared" si="2"/>
        <v>0</v>
      </c>
      <c r="CD15" s="109"/>
    </row>
    <row r="16" spans="1:82" ht="18" customHeight="1">
      <c r="A16" s="78">
        <v>4</v>
      </c>
      <c r="B16" s="176" t="s">
        <v>93</v>
      </c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67"/>
      <c r="P16" s="67"/>
      <c r="Q16" s="67"/>
      <c r="R16" s="67"/>
      <c r="S16" s="67"/>
      <c r="T16" s="67"/>
      <c r="U16" s="67"/>
      <c r="V16" s="67"/>
      <c r="W16" s="47" t="s">
        <v>128</v>
      </c>
      <c r="X16" s="67"/>
      <c r="Y16" s="67"/>
      <c r="Z16" s="67"/>
      <c r="AA16" s="47"/>
      <c r="AB16" s="67"/>
      <c r="AC16" s="67"/>
      <c r="AD16" s="67"/>
      <c r="AE16" s="67"/>
      <c r="AF16" s="67"/>
      <c r="AG16" s="67"/>
      <c r="AH16" s="67"/>
      <c r="AI16" s="67"/>
      <c r="AJ16" s="67"/>
      <c r="AK16" s="88" t="s">
        <v>125</v>
      </c>
      <c r="AL16" s="67"/>
      <c r="AM16" s="67"/>
      <c r="AN16" s="67"/>
      <c r="AO16" s="4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47"/>
      <c r="BX16" s="89"/>
      <c r="BY16" s="126">
        <f t="shared" si="0"/>
        <v>0</v>
      </c>
      <c r="BZ16" s="107"/>
      <c r="CA16" s="127">
        <f t="shared" si="1"/>
        <v>0</v>
      </c>
      <c r="CB16" s="107"/>
      <c r="CC16" s="127">
        <f t="shared" si="2"/>
        <v>0</v>
      </c>
      <c r="CD16" s="109"/>
    </row>
    <row r="17" spans="1:82" ht="18" customHeight="1">
      <c r="A17" s="77">
        <v>5</v>
      </c>
      <c r="B17" s="124" t="s">
        <v>94</v>
      </c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O17" s="47"/>
      <c r="P17" s="47"/>
      <c r="Q17" s="47"/>
      <c r="R17" s="47"/>
      <c r="S17" s="47"/>
      <c r="T17" s="47"/>
      <c r="U17" s="47"/>
      <c r="V17" s="47"/>
      <c r="W17" s="47" t="s">
        <v>128</v>
      </c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88" t="s">
        <v>125</v>
      </c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89"/>
      <c r="BY17" s="126">
        <f t="shared" si="0"/>
        <v>0</v>
      </c>
      <c r="BZ17" s="107"/>
      <c r="CA17" s="127">
        <f t="shared" si="1"/>
        <v>0</v>
      </c>
      <c r="CB17" s="107"/>
      <c r="CC17" s="127">
        <f t="shared" si="2"/>
        <v>0</v>
      </c>
      <c r="CD17" s="109"/>
    </row>
    <row r="18" spans="1:82" ht="18" customHeight="1">
      <c r="A18" s="77">
        <v>6</v>
      </c>
      <c r="B18" s="176" t="s">
        <v>95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  <c r="O18" s="47"/>
      <c r="P18" s="47"/>
      <c r="Q18" s="47"/>
      <c r="R18" s="47"/>
      <c r="S18" s="47"/>
      <c r="T18" s="47"/>
      <c r="U18" s="47"/>
      <c r="V18" s="47"/>
      <c r="W18" s="47" t="s">
        <v>128</v>
      </c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88" t="s">
        <v>125</v>
      </c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89"/>
      <c r="BY18" s="126">
        <f t="shared" si="0"/>
        <v>0</v>
      </c>
      <c r="BZ18" s="107"/>
      <c r="CA18" s="127">
        <f t="shared" si="1"/>
        <v>0</v>
      </c>
      <c r="CB18" s="107"/>
      <c r="CC18" s="127">
        <f t="shared" si="2"/>
        <v>0</v>
      </c>
      <c r="CD18" s="109"/>
    </row>
    <row r="19" spans="1:82" ht="18" customHeight="1">
      <c r="A19" s="78">
        <v>7</v>
      </c>
      <c r="B19" s="124" t="s">
        <v>105</v>
      </c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O19" s="67"/>
      <c r="P19" s="67"/>
      <c r="Q19" s="67"/>
      <c r="R19" s="67"/>
      <c r="S19" s="67"/>
      <c r="T19" s="67"/>
      <c r="U19" s="67"/>
      <c r="V19" s="67"/>
      <c r="W19" s="47" t="s">
        <v>128</v>
      </c>
      <c r="X19" s="67"/>
      <c r="Y19" s="67"/>
      <c r="Z19" s="67"/>
      <c r="AA19" s="47"/>
      <c r="AB19" s="67"/>
      <c r="AC19" s="67"/>
      <c r="AD19" s="67"/>
      <c r="AE19" s="67"/>
      <c r="AF19" s="67"/>
      <c r="AG19" s="67"/>
      <c r="AH19" s="67"/>
      <c r="AI19" s="67"/>
      <c r="AJ19" s="67"/>
      <c r="AK19" s="88" t="s">
        <v>125</v>
      </c>
      <c r="AL19" s="67"/>
      <c r="AM19" s="67"/>
      <c r="AN19" s="67"/>
      <c r="AO19" s="4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88"/>
      <c r="BX19" s="89"/>
      <c r="BY19" s="126">
        <f t="shared" si="0"/>
        <v>0</v>
      </c>
      <c r="BZ19" s="107"/>
      <c r="CA19" s="127">
        <f t="shared" si="1"/>
        <v>0</v>
      </c>
      <c r="CB19" s="107"/>
      <c r="CC19" s="127">
        <f t="shared" si="2"/>
        <v>0</v>
      </c>
      <c r="CD19" s="109"/>
    </row>
    <row r="20" spans="1:82" ht="18" customHeight="1">
      <c r="A20" s="78">
        <v>8</v>
      </c>
      <c r="B20" s="124" t="s">
        <v>96</v>
      </c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67"/>
      <c r="P20" s="67"/>
      <c r="Q20" s="67"/>
      <c r="R20" s="67"/>
      <c r="S20" s="67"/>
      <c r="T20" s="67"/>
      <c r="U20" s="67"/>
      <c r="V20" s="67"/>
      <c r="W20" s="47" t="s">
        <v>128</v>
      </c>
      <c r="X20" s="67"/>
      <c r="Y20" s="67"/>
      <c r="Z20" s="67"/>
      <c r="AA20" s="47"/>
      <c r="AB20" s="67"/>
      <c r="AC20" s="67"/>
      <c r="AD20" s="67"/>
      <c r="AE20" s="67"/>
      <c r="AF20" s="67"/>
      <c r="AG20" s="67"/>
      <c r="AH20" s="67"/>
      <c r="AI20" s="67"/>
      <c r="AJ20" s="67"/>
      <c r="AK20" s="88" t="s">
        <v>125</v>
      </c>
      <c r="AL20" s="67"/>
      <c r="AM20" s="67"/>
      <c r="AN20" s="67"/>
      <c r="AO20" s="4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88"/>
      <c r="BX20" s="89"/>
      <c r="BY20" s="126">
        <f t="shared" si="0"/>
        <v>0</v>
      </c>
      <c r="BZ20" s="107"/>
      <c r="CA20" s="127">
        <f t="shared" si="1"/>
        <v>0</v>
      </c>
      <c r="CB20" s="107"/>
      <c r="CC20" s="127">
        <f t="shared" si="2"/>
        <v>0</v>
      </c>
      <c r="CD20" s="109"/>
    </row>
    <row r="21" spans="1:82" ht="18" customHeight="1">
      <c r="A21" s="78">
        <v>9</v>
      </c>
      <c r="B21" s="124" t="s">
        <v>97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O21" s="67"/>
      <c r="P21" s="67"/>
      <c r="Q21" s="67"/>
      <c r="R21" s="67"/>
      <c r="S21" s="67"/>
      <c r="T21" s="67"/>
      <c r="U21" s="67"/>
      <c r="V21" s="67"/>
      <c r="W21" s="47" t="s">
        <v>128</v>
      </c>
      <c r="X21" s="67"/>
      <c r="Y21" s="67"/>
      <c r="Z21" s="67"/>
      <c r="AA21" s="47"/>
      <c r="AB21" s="67"/>
      <c r="AC21" s="67"/>
      <c r="AD21" s="67"/>
      <c r="AE21" s="67"/>
      <c r="AF21" s="67"/>
      <c r="AG21" s="67"/>
      <c r="AH21" s="67"/>
      <c r="AI21" s="67"/>
      <c r="AJ21" s="67"/>
      <c r="AK21" s="216" t="s">
        <v>129</v>
      </c>
      <c r="AL21" s="67"/>
      <c r="AM21" s="67"/>
      <c r="AN21" s="67"/>
      <c r="AO21" s="4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88"/>
      <c r="BX21" s="89"/>
      <c r="BY21" s="126">
        <f t="shared" si="0"/>
        <v>1</v>
      </c>
      <c r="BZ21" s="107"/>
      <c r="CA21" s="127">
        <f t="shared" si="1"/>
        <v>0</v>
      </c>
      <c r="CB21" s="107"/>
      <c r="CC21" s="127">
        <f t="shared" si="2"/>
        <v>1</v>
      </c>
      <c r="CD21" s="109"/>
    </row>
    <row r="22" spans="1:82" ht="18" customHeight="1">
      <c r="A22" s="80">
        <v>10</v>
      </c>
      <c r="B22" s="125" t="s">
        <v>98</v>
      </c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67"/>
      <c r="P22" s="67"/>
      <c r="Q22" s="67"/>
      <c r="R22" s="67"/>
      <c r="S22" s="67"/>
      <c r="T22" s="67"/>
      <c r="U22" s="67"/>
      <c r="V22" s="67"/>
      <c r="W22" s="47" t="s">
        <v>128</v>
      </c>
      <c r="X22" s="67"/>
      <c r="Y22" s="67"/>
      <c r="Z22" s="67"/>
      <c r="AA22" s="47"/>
      <c r="AB22" s="67"/>
      <c r="AC22" s="67"/>
      <c r="AD22" s="67"/>
      <c r="AE22" s="67"/>
      <c r="AF22" s="67"/>
      <c r="AG22" s="67"/>
      <c r="AH22" s="67"/>
      <c r="AI22" s="67"/>
      <c r="AJ22" s="67"/>
      <c r="AK22" s="88" t="s">
        <v>125</v>
      </c>
      <c r="AL22" s="67"/>
      <c r="AM22" s="67"/>
      <c r="AN22" s="67"/>
      <c r="AO22" s="4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  <c r="BT22" s="67"/>
      <c r="BU22" s="67"/>
      <c r="BV22" s="67"/>
      <c r="BW22" s="88"/>
      <c r="BX22" s="89"/>
      <c r="BY22" s="126">
        <f t="shared" si="0"/>
        <v>0</v>
      </c>
      <c r="BZ22" s="107"/>
      <c r="CA22" s="127">
        <f t="shared" si="1"/>
        <v>0</v>
      </c>
      <c r="CB22" s="107"/>
      <c r="CC22" s="127">
        <f t="shared" si="2"/>
        <v>0</v>
      </c>
      <c r="CD22" s="109"/>
    </row>
    <row r="23" spans="1:82" ht="18" customHeight="1">
      <c r="A23" s="45">
        <v>11</v>
      </c>
      <c r="B23" s="124" t="s">
        <v>99</v>
      </c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67"/>
      <c r="P23" s="67"/>
      <c r="Q23" s="67"/>
      <c r="R23" s="67"/>
      <c r="S23" s="67"/>
      <c r="T23" s="67"/>
      <c r="U23" s="67"/>
      <c r="V23" s="67"/>
      <c r="W23" s="47" t="s">
        <v>128</v>
      </c>
      <c r="X23" s="67"/>
      <c r="Y23" s="67"/>
      <c r="Z23" s="67"/>
      <c r="AA23" s="47"/>
      <c r="AB23" s="67"/>
      <c r="AC23" s="67"/>
      <c r="AD23" s="67"/>
      <c r="AE23" s="67"/>
      <c r="AF23" s="67"/>
      <c r="AG23" s="67"/>
      <c r="AH23" s="67"/>
      <c r="AI23" s="67"/>
      <c r="AJ23" s="67"/>
      <c r="AK23" s="88" t="s">
        <v>125</v>
      </c>
      <c r="AL23" s="67"/>
      <c r="AM23" s="67"/>
      <c r="AN23" s="67"/>
      <c r="AO23" s="4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88"/>
      <c r="BX23" s="89"/>
      <c r="BY23" s="126">
        <f t="shared" si="0"/>
        <v>0</v>
      </c>
      <c r="BZ23" s="107"/>
      <c r="CA23" s="127">
        <f t="shared" si="1"/>
        <v>0</v>
      </c>
      <c r="CB23" s="107"/>
      <c r="CC23" s="127">
        <f t="shared" si="2"/>
        <v>0</v>
      </c>
      <c r="CD23" s="109"/>
    </row>
    <row r="24" spans="1:82" ht="18" customHeight="1">
      <c r="A24" s="79">
        <v>12</v>
      </c>
      <c r="B24" s="124" t="s">
        <v>106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47"/>
      <c r="P24" s="47"/>
      <c r="Q24" s="47"/>
      <c r="R24" s="47"/>
      <c r="S24" s="47"/>
      <c r="T24" s="47"/>
      <c r="U24" s="47"/>
      <c r="V24" s="47"/>
      <c r="W24" s="47" t="s">
        <v>128</v>
      </c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88" t="s">
        <v>125</v>
      </c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88"/>
      <c r="BX24" s="89"/>
      <c r="BY24" s="126">
        <f t="shared" si="0"/>
        <v>0</v>
      </c>
      <c r="BZ24" s="107"/>
      <c r="CA24" s="127">
        <f t="shared" si="1"/>
        <v>0</v>
      </c>
      <c r="CB24" s="107"/>
      <c r="CC24" s="127">
        <f t="shared" si="2"/>
        <v>0</v>
      </c>
      <c r="CD24" s="109"/>
    </row>
    <row r="25" spans="1:82" ht="18" customHeight="1">
      <c r="A25" s="77">
        <v>13</v>
      </c>
      <c r="B25" s="124" t="s">
        <v>117</v>
      </c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47"/>
      <c r="P25" s="47"/>
      <c r="Q25" s="47"/>
      <c r="R25" s="47"/>
      <c r="S25" s="47"/>
      <c r="T25" s="47"/>
      <c r="U25" s="47"/>
      <c r="V25" s="47"/>
      <c r="W25" s="47" t="s">
        <v>128</v>
      </c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216" t="s">
        <v>126</v>
      </c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89"/>
      <c r="BY25" s="126">
        <f t="shared" si="0"/>
        <v>0</v>
      </c>
      <c r="BZ25" s="107"/>
      <c r="CA25" s="127">
        <f t="shared" si="1"/>
        <v>1</v>
      </c>
      <c r="CB25" s="107"/>
      <c r="CC25" s="127">
        <f t="shared" si="2"/>
        <v>1</v>
      </c>
      <c r="CD25" s="109"/>
    </row>
    <row r="26" spans="1:82" ht="18" customHeight="1">
      <c r="A26" s="62">
        <v>14</v>
      </c>
      <c r="B26" s="128" t="s">
        <v>113</v>
      </c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90"/>
      <c r="BY26" s="137">
        <f t="shared" si="0"/>
        <v>0</v>
      </c>
      <c r="BZ26" s="107"/>
      <c r="CA26" s="136">
        <f t="shared" si="1"/>
        <v>0</v>
      </c>
      <c r="CB26" s="107"/>
      <c r="CC26" s="136">
        <f t="shared" si="2"/>
        <v>0</v>
      </c>
      <c r="CD26" s="109"/>
    </row>
    <row r="27" spans="1:82" ht="18" customHeight="1">
      <c r="A27" s="62">
        <v>15</v>
      </c>
      <c r="B27" s="128" t="s">
        <v>114</v>
      </c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90"/>
      <c r="BY27" s="137">
        <f t="shared" si="0"/>
        <v>0</v>
      </c>
      <c r="BZ27" s="107"/>
      <c r="CA27" s="136">
        <f t="shared" si="1"/>
        <v>0</v>
      </c>
      <c r="CB27" s="107"/>
      <c r="CC27" s="136">
        <f t="shared" si="2"/>
        <v>0</v>
      </c>
      <c r="CD27" s="109"/>
    </row>
    <row r="28" spans="1:82" ht="18" customHeight="1">
      <c r="A28" s="62">
        <v>16</v>
      </c>
      <c r="B28" s="128" t="s">
        <v>115</v>
      </c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  <c r="N28" s="12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90"/>
      <c r="BY28" s="137">
        <f t="shared" si="0"/>
        <v>0</v>
      </c>
      <c r="BZ28" s="107"/>
      <c r="CA28" s="136">
        <f t="shared" si="1"/>
        <v>0</v>
      </c>
      <c r="CB28" s="107"/>
      <c r="CC28" s="136">
        <f t="shared" si="2"/>
        <v>0</v>
      </c>
      <c r="CD28" s="109"/>
    </row>
    <row r="29" spans="1:82" ht="18" customHeight="1">
      <c r="A29" s="62">
        <v>17</v>
      </c>
      <c r="B29" s="128" t="s">
        <v>116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07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3"/>
      <c r="AY29" s="53"/>
      <c r="AZ29" s="53"/>
      <c r="BA29" s="53"/>
      <c r="BB29" s="53"/>
      <c r="BC29" s="53"/>
      <c r="BD29" s="53"/>
      <c r="BE29" s="53"/>
      <c r="BF29" s="53"/>
      <c r="BG29" s="53"/>
      <c r="BH29" s="53"/>
      <c r="BI29" s="53"/>
      <c r="BJ29" s="53"/>
      <c r="BK29" s="53"/>
      <c r="BL29" s="53"/>
      <c r="BM29" s="53"/>
      <c r="BN29" s="53"/>
      <c r="BO29" s="53"/>
      <c r="BP29" s="53"/>
      <c r="BQ29" s="53"/>
      <c r="BR29" s="53"/>
      <c r="BS29" s="53"/>
      <c r="BT29" s="53"/>
      <c r="BU29" s="53"/>
      <c r="BV29" s="53"/>
      <c r="BW29" s="51"/>
      <c r="BX29" s="51"/>
      <c r="BY29" s="137">
        <f t="shared" si="0"/>
        <v>0</v>
      </c>
      <c r="BZ29" s="107"/>
      <c r="CA29" s="136">
        <f t="shared" si="1"/>
        <v>0</v>
      </c>
      <c r="CB29" s="107"/>
      <c r="CC29" s="136">
        <f t="shared" si="2"/>
        <v>0</v>
      </c>
      <c r="CD29" s="109"/>
    </row>
    <row r="30" spans="1:82" ht="18" customHeight="1">
      <c r="A30" s="61">
        <v>18</v>
      </c>
      <c r="B30" s="134" t="s">
        <v>112</v>
      </c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5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98"/>
      <c r="BY30" s="137">
        <f t="shared" si="0"/>
        <v>0</v>
      </c>
      <c r="BZ30" s="107"/>
      <c r="CA30" s="136">
        <f t="shared" si="1"/>
        <v>0</v>
      </c>
      <c r="CB30" s="107"/>
      <c r="CC30" s="136">
        <f t="shared" si="2"/>
        <v>0</v>
      </c>
      <c r="CD30" s="109"/>
    </row>
    <row r="31" spans="1:82" ht="18" customHeight="1">
      <c r="A31" s="62">
        <v>19</v>
      </c>
      <c r="B31" s="128" t="s">
        <v>111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07"/>
      <c r="O31" s="59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99"/>
      <c r="BY31" s="137">
        <f t="shared" si="0"/>
        <v>0</v>
      </c>
      <c r="BZ31" s="107"/>
      <c r="CA31" s="136">
        <f t="shared" si="1"/>
        <v>0</v>
      </c>
      <c r="CB31" s="107"/>
      <c r="CC31" s="136">
        <f t="shared" si="2"/>
        <v>0</v>
      </c>
      <c r="CD31" s="109"/>
    </row>
    <row r="32" spans="1:82" ht="18" customHeight="1">
      <c r="A32" s="62">
        <v>20</v>
      </c>
      <c r="B32" s="128" t="s">
        <v>110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07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99"/>
      <c r="BY32" s="137">
        <f t="shared" si="0"/>
        <v>0</v>
      </c>
      <c r="BZ32" s="107"/>
      <c r="CA32" s="136">
        <f t="shared" si="1"/>
        <v>0</v>
      </c>
      <c r="CB32" s="107"/>
      <c r="CC32" s="136">
        <f t="shared" si="2"/>
        <v>0</v>
      </c>
      <c r="CD32" s="109"/>
    </row>
    <row r="33" spans="1:82" ht="18" customHeight="1">
      <c r="A33" s="62">
        <v>21</v>
      </c>
      <c r="B33" s="128" t="s">
        <v>107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07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3"/>
      <c r="AW33" s="63"/>
      <c r="AX33" s="63"/>
      <c r="AY33" s="63"/>
      <c r="AZ33" s="63"/>
      <c r="BA33" s="63"/>
      <c r="BB33" s="63"/>
      <c r="BC33" s="63"/>
      <c r="BD33" s="63"/>
      <c r="BE33" s="63"/>
      <c r="BF33" s="63"/>
      <c r="BG33" s="63"/>
      <c r="BH33" s="63"/>
      <c r="BI33" s="63"/>
      <c r="BJ33" s="63"/>
      <c r="BK33" s="63"/>
      <c r="BL33" s="63"/>
      <c r="BM33" s="63"/>
      <c r="BN33" s="63"/>
      <c r="BO33" s="63"/>
      <c r="BP33" s="63"/>
      <c r="BQ33" s="64"/>
      <c r="BR33" s="63"/>
      <c r="BS33" s="63"/>
      <c r="BT33" s="63"/>
      <c r="BU33" s="63"/>
      <c r="BV33" s="63"/>
      <c r="BW33" s="63"/>
      <c r="BX33" s="65"/>
      <c r="BY33" s="137">
        <f t="shared" si="0"/>
        <v>0</v>
      </c>
      <c r="BZ33" s="107"/>
      <c r="CA33" s="136">
        <f t="shared" si="1"/>
        <v>0</v>
      </c>
      <c r="CB33" s="107"/>
      <c r="CC33" s="136">
        <f t="shared" si="2"/>
        <v>0</v>
      </c>
      <c r="CD33" s="109"/>
    </row>
    <row r="34" spans="1:82" ht="18" customHeight="1" thickBot="1">
      <c r="A34" s="62">
        <v>22</v>
      </c>
      <c r="B34" s="128" t="s">
        <v>108</v>
      </c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59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99"/>
      <c r="BY34" s="137">
        <f t="shared" si="0"/>
        <v>0</v>
      </c>
      <c r="BZ34" s="107"/>
      <c r="CA34" s="136">
        <f t="shared" si="1"/>
        <v>0</v>
      </c>
      <c r="CB34" s="107"/>
      <c r="CC34" s="136">
        <f t="shared" si="2"/>
        <v>0</v>
      </c>
      <c r="CD34" s="109"/>
    </row>
    <row r="35" spans="1:82" ht="19.5" hidden="1" customHeight="1">
      <c r="A35" s="45" t="e">
        <f>#REF!+1</f>
        <v>#REF!</v>
      </c>
      <c r="B35" s="129" t="s">
        <v>100</v>
      </c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55"/>
      <c r="Z35" s="55"/>
      <c r="AA35" s="56"/>
      <c r="AB35" s="56"/>
      <c r="AC35" s="55"/>
      <c r="AD35" s="55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100"/>
      <c r="BY35" s="126">
        <f t="shared" si="0"/>
        <v>0</v>
      </c>
      <c r="BZ35" s="107"/>
      <c r="CA35" s="127">
        <f t="shared" si="1"/>
        <v>0</v>
      </c>
      <c r="CB35" s="107"/>
      <c r="CC35" s="127">
        <f t="shared" si="2"/>
        <v>0</v>
      </c>
      <c r="CD35" s="109"/>
    </row>
    <row r="36" spans="1:82" ht="19.5" customHeight="1" thickBot="1">
      <c r="A36" s="132" t="s">
        <v>120</v>
      </c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3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101"/>
      <c r="BY36" s="181"/>
      <c r="BZ36" s="182"/>
      <c r="CA36" s="183"/>
      <c r="CB36" s="182"/>
      <c r="CC36" s="183"/>
      <c r="CD36" s="184"/>
    </row>
    <row r="37" spans="1:82" ht="15" customHeight="1">
      <c r="A37" s="195"/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0"/>
      <c r="AC37" s="150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0"/>
      <c r="AQ37" s="150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0"/>
      <c r="BE37" s="150"/>
      <c r="BF37" s="150"/>
      <c r="BG37" s="150"/>
      <c r="BH37" s="150"/>
      <c r="BI37" s="150"/>
      <c r="BJ37" s="150"/>
      <c r="BK37" s="150"/>
      <c r="BL37" s="150"/>
      <c r="BM37" s="150"/>
      <c r="BN37" s="150"/>
      <c r="BO37" s="150"/>
      <c r="BP37" s="150"/>
      <c r="BQ37" s="150"/>
      <c r="BR37" s="150"/>
      <c r="BS37" s="150"/>
      <c r="BT37" s="150"/>
      <c r="BU37" s="150"/>
      <c r="BV37" s="150"/>
      <c r="BW37" s="150"/>
      <c r="BX37" s="150"/>
      <c r="BY37" s="150"/>
      <c r="BZ37" s="150"/>
      <c r="CA37" s="150"/>
      <c r="CB37" s="150"/>
      <c r="CC37" s="150"/>
      <c r="CD37" s="151"/>
    </row>
    <row r="38" spans="1:82" ht="21.75" customHeight="1" thickBot="1">
      <c r="A38" s="142"/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  <c r="O38" s="196"/>
      <c r="P38" s="196"/>
      <c r="Q38" s="196"/>
      <c r="R38" s="196"/>
      <c r="S38" s="196"/>
      <c r="T38" s="196"/>
      <c r="U38" s="196"/>
      <c r="V38" s="196"/>
      <c r="W38" s="196"/>
      <c r="X38" s="196"/>
      <c r="Y38" s="196"/>
      <c r="Z38" s="196"/>
      <c r="AA38" s="196"/>
      <c r="AB38" s="196"/>
      <c r="AC38" s="196"/>
      <c r="AD38" s="196"/>
      <c r="AE38" s="196"/>
      <c r="AF38" s="196"/>
      <c r="AG38" s="196"/>
      <c r="AH38" s="196"/>
      <c r="AI38" s="196"/>
      <c r="AJ38" s="196"/>
      <c r="AK38" s="196"/>
      <c r="AL38" s="196"/>
      <c r="AM38" s="196"/>
      <c r="AN38" s="196"/>
      <c r="AO38" s="196"/>
      <c r="AP38" s="196"/>
      <c r="AQ38" s="196"/>
      <c r="AR38" s="196"/>
      <c r="AS38" s="196"/>
      <c r="AT38" s="196"/>
      <c r="AU38" s="196"/>
      <c r="AV38" s="196"/>
      <c r="AW38" s="196"/>
      <c r="AX38" s="196"/>
      <c r="AY38" s="196"/>
      <c r="AZ38" s="196"/>
      <c r="BA38" s="196"/>
      <c r="BB38" s="196"/>
      <c r="BC38" s="196"/>
      <c r="BD38" s="196"/>
      <c r="BE38" s="196"/>
      <c r="BF38" s="196"/>
      <c r="BG38" s="196"/>
      <c r="BH38" s="196"/>
      <c r="BI38" s="196"/>
      <c r="BJ38" s="196"/>
      <c r="BK38" s="196"/>
      <c r="BL38" s="196"/>
      <c r="BM38" s="196"/>
      <c r="BN38" s="196"/>
      <c r="BO38" s="196"/>
      <c r="BP38" s="196"/>
      <c r="BQ38" s="196"/>
      <c r="BR38" s="196"/>
      <c r="BS38" s="196"/>
      <c r="BT38" s="196"/>
      <c r="BU38" s="196"/>
      <c r="BV38" s="196"/>
      <c r="BW38" s="196"/>
      <c r="BX38" s="196"/>
      <c r="BY38" s="196"/>
      <c r="BZ38" s="196"/>
      <c r="CA38" s="196"/>
      <c r="CB38" s="196"/>
      <c r="CC38" s="196"/>
      <c r="CD38" s="144"/>
    </row>
    <row r="39" spans="1:82" ht="26.25" customHeight="1" thickBot="1">
      <c r="A39" s="186" t="s">
        <v>101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3"/>
      <c r="BL39" s="133"/>
      <c r="BM39" s="133"/>
      <c r="BN39" s="133"/>
      <c r="BO39" s="133"/>
      <c r="BP39" s="133"/>
      <c r="BQ39" s="133"/>
      <c r="BR39" s="133"/>
      <c r="BS39" s="133"/>
      <c r="BT39" s="133"/>
      <c r="BU39" s="133"/>
      <c r="BV39" s="133"/>
      <c r="BW39" s="133"/>
      <c r="BX39" s="133"/>
      <c r="BY39" s="133"/>
      <c r="BZ39" s="133"/>
      <c r="CA39" s="133"/>
      <c r="CB39" s="133"/>
      <c r="CC39" s="133"/>
      <c r="CD39" s="160"/>
    </row>
    <row r="40" spans="1:82" ht="18" customHeight="1">
      <c r="A40" s="102" t="s">
        <v>102</v>
      </c>
      <c r="B40" s="102"/>
      <c r="C40" s="102"/>
      <c r="D40" s="102"/>
      <c r="E40" s="102" t="s">
        <v>103</v>
      </c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3"/>
      <c r="Q40" s="104"/>
      <c r="R40" s="102"/>
      <c r="S40" s="102"/>
      <c r="T40" s="102"/>
      <c r="U40" s="102"/>
      <c r="V40" s="102"/>
      <c r="W40" s="102"/>
      <c r="X40" s="102"/>
      <c r="Y40" s="102"/>
      <c r="Z40" s="102"/>
      <c r="AA40" s="105"/>
      <c r="AB40" s="102"/>
      <c r="AC40" s="102"/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2"/>
      <c r="BR40" s="102"/>
      <c r="BS40" s="102"/>
      <c r="BT40" s="102"/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</row>
    <row r="41" spans="1:82" ht="15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</row>
    <row r="42" spans="1:82" ht="15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</row>
    <row r="43" spans="1:82" ht="15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</row>
    <row r="44" spans="1:82" ht="15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</row>
    <row r="45" spans="1:82" ht="15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</row>
    <row r="46" spans="1:82" ht="15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</row>
    <row r="47" spans="1:82" ht="15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</row>
    <row r="48" spans="1:82" ht="15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</row>
    <row r="49" spans="1:82" ht="15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</row>
    <row r="50" spans="1:82" ht="15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</row>
    <row r="51" spans="1:82" ht="15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</row>
    <row r="52" spans="1:82" ht="15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</row>
    <row r="53" spans="1:82" ht="15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</row>
    <row r="54" spans="1:82" ht="15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</row>
    <row r="55" spans="1:82" ht="15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</row>
    <row r="56" spans="1:82" ht="15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7"/>
      <c r="AW56" s="7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</row>
    <row r="57" spans="1:82" ht="15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7"/>
      <c r="AR57" s="7"/>
      <c r="AS57" s="7"/>
      <c r="AT57" s="7"/>
      <c r="AU57" s="7"/>
      <c r="AV57" s="7"/>
      <c r="AW57" s="7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</row>
    <row r="58" spans="1:82" ht="15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</row>
    <row r="59" spans="1:82" ht="15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</row>
    <row r="60" spans="1:82" ht="15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</row>
    <row r="61" spans="1:82" ht="15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</row>
    <row r="62" spans="1:82" ht="15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</row>
    <row r="63" spans="1:82" ht="15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</row>
    <row r="64" spans="1:82" ht="15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</row>
    <row r="65" spans="1:82" ht="15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</row>
    <row r="66" spans="1:82" ht="15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</row>
    <row r="67" spans="1:82" ht="15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</row>
    <row r="68" spans="1:82" ht="15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</row>
    <row r="69" spans="1:82" ht="15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</row>
    <row r="70" spans="1:82" ht="15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</row>
    <row r="71" spans="1:82" ht="15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</row>
    <row r="72" spans="1:82" ht="15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</row>
    <row r="73" spans="1:82" ht="15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</row>
    <row r="74" spans="1:82" ht="15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</row>
    <row r="75" spans="1:82" ht="15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</row>
    <row r="76" spans="1:82" ht="15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</row>
    <row r="77" spans="1:82" ht="15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</row>
    <row r="78" spans="1:82" ht="15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</row>
    <row r="79" spans="1:82" ht="15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</row>
    <row r="80" spans="1:82" ht="15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</row>
    <row r="81" spans="1:82" ht="15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</row>
    <row r="82" spans="1:82" ht="15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</row>
    <row r="83" spans="1:82" ht="15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</row>
    <row r="84" spans="1:82" ht="15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</row>
    <row r="85" spans="1:82" ht="15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</row>
    <row r="86" spans="1:82" ht="15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  <c r="BI86" s="7"/>
      <c r="BJ86" s="7"/>
      <c r="BK86" s="7"/>
      <c r="BL86" s="7"/>
      <c r="BM86" s="7"/>
      <c r="BN86" s="7"/>
      <c r="BO86" s="7"/>
      <c r="BP86" s="7"/>
      <c r="BQ86" s="7"/>
      <c r="BR86" s="7"/>
      <c r="BS86" s="7"/>
      <c r="BT86" s="7"/>
      <c r="BU86" s="7"/>
      <c r="BV86" s="7"/>
      <c r="BW86" s="7"/>
      <c r="BX86" s="7"/>
      <c r="BY86" s="7"/>
      <c r="BZ86" s="7"/>
      <c r="CA86" s="7"/>
      <c r="CB86" s="7"/>
      <c r="CC86" s="7"/>
      <c r="CD86" s="7"/>
    </row>
    <row r="87" spans="1:82" ht="15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  <c r="BI87" s="7"/>
      <c r="BJ87" s="7"/>
      <c r="BK87" s="7"/>
      <c r="BL87" s="7"/>
      <c r="BM87" s="7"/>
      <c r="BN87" s="7"/>
      <c r="BO87" s="7"/>
      <c r="BP87" s="7"/>
      <c r="BQ87" s="7"/>
      <c r="BR87" s="7"/>
      <c r="BS87" s="7"/>
      <c r="BT87" s="7"/>
      <c r="BU87" s="7"/>
      <c r="BV87" s="7"/>
      <c r="BW87" s="7"/>
      <c r="BX87" s="7"/>
      <c r="BY87" s="7"/>
      <c r="BZ87" s="7"/>
      <c r="CA87" s="7"/>
      <c r="CB87" s="7"/>
      <c r="CC87" s="7"/>
      <c r="CD87" s="7"/>
    </row>
    <row r="88" spans="1:82" ht="15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7"/>
      <c r="AS88" s="7"/>
      <c r="AT88" s="7"/>
      <c r="AU88" s="7"/>
      <c r="AV88" s="7"/>
      <c r="AW88" s="7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  <c r="BI88" s="7"/>
      <c r="BJ88" s="7"/>
      <c r="BK88" s="7"/>
      <c r="BL88" s="7"/>
      <c r="BM88" s="7"/>
      <c r="BN88" s="7"/>
      <c r="BO88" s="7"/>
      <c r="BP88" s="7"/>
      <c r="BQ88" s="7"/>
      <c r="BR88" s="7"/>
      <c r="BS88" s="7"/>
      <c r="BT88" s="7"/>
      <c r="BU88" s="7"/>
      <c r="BV88" s="7"/>
      <c r="BW88" s="7"/>
      <c r="BX88" s="7"/>
      <c r="BY88" s="7"/>
      <c r="BZ88" s="7"/>
      <c r="CA88" s="7"/>
      <c r="CB88" s="7"/>
      <c r="CC88" s="7"/>
      <c r="CD88" s="7"/>
    </row>
    <row r="89" spans="1:82" ht="15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7"/>
      <c r="AS89" s="7"/>
      <c r="AT89" s="7"/>
      <c r="AU89" s="7"/>
      <c r="AV89" s="7"/>
      <c r="AW89" s="7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  <c r="BI89" s="7"/>
      <c r="BJ89" s="7"/>
      <c r="BK89" s="7"/>
      <c r="BL89" s="7"/>
      <c r="BM89" s="7"/>
      <c r="BN89" s="7"/>
      <c r="BO89" s="7"/>
      <c r="BP89" s="7"/>
      <c r="BQ89" s="7"/>
      <c r="BR89" s="7"/>
      <c r="BS89" s="7"/>
      <c r="BT89" s="7"/>
      <c r="BU89" s="7"/>
      <c r="BV89" s="7"/>
      <c r="BW89" s="7"/>
      <c r="BX89" s="7"/>
      <c r="BY89" s="7"/>
      <c r="BZ89" s="7"/>
      <c r="CA89" s="7"/>
      <c r="CB89" s="7"/>
      <c r="CC89" s="7"/>
      <c r="CD89" s="7"/>
    </row>
    <row r="90" spans="1:82" ht="15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</row>
    <row r="91" spans="1:82" ht="15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7"/>
      <c r="BL91" s="7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</row>
    <row r="92" spans="1:82" ht="15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</row>
    <row r="93" spans="1:82" ht="15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</row>
    <row r="94" spans="1:82" ht="15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7"/>
      <c r="AS94" s="7"/>
      <c r="AT94" s="7"/>
      <c r="AU94" s="7"/>
      <c r="AV94" s="7"/>
      <c r="AW94" s="7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</row>
    <row r="95" spans="1:82" ht="15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7"/>
      <c r="AS95" s="7"/>
      <c r="AT95" s="7"/>
      <c r="AU95" s="7"/>
      <c r="AV95" s="7"/>
      <c r="AW95" s="7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</row>
    <row r="96" spans="1:82" ht="15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7"/>
      <c r="AS96" s="7"/>
      <c r="AT96" s="7"/>
      <c r="AU96" s="7"/>
      <c r="AV96" s="7"/>
      <c r="AW96" s="7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</row>
    <row r="97" spans="1:82" ht="15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7"/>
      <c r="AT97" s="7"/>
      <c r="AU97" s="7"/>
      <c r="AV97" s="7"/>
      <c r="AW97" s="7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</row>
    <row r="98" spans="1:82" ht="15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</row>
    <row r="99" spans="1:82" ht="15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  <c r="BI99" s="7"/>
      <c r="BJ99" s="7"/>
      <c r="BK99" s="7"/>
      <c r="BL99" s="7"/>
      <c r="BM99" s="7"/>
      <c r="BN99" s="7"/>
      <c r="BO99" s="7"/>
      <c r="BP99" s="7"/>
      <c r="BQ99" s="7"/>
      <c r="BR99" s="7"/>
      <c r="BS99" s="7"/>
      <c r="BT99" s="7"/>
      <c r="BU99" s="7"/>
      <c r="BV99" s="7"/>
      <c r="BW99" s="7"/>
      <c r="BX99" s="7"/>
      <c r="BY99" s="7"/>
      <c r="BZ99" s="7"/>
      <c r="CA99" s="7"/>
      <c r="CB99" s="7"/>
      <c r="CC99" s="7"/>
      <c r="CD99" s="7"/>
    </row>
    <row r="100" spans="1:82" ht="15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7"/>
      <c r="AT100" s="7"/>
      <c r="AU100" s="7"/>
      <c r="AV100" s="7"/>
      <c r="AW100" s="7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  <c r="BI100" s="7"/>
      <c r="BJ100" s="7"/>
      <c r="BK100" s="7"/>
      <c r="BL100" s="7"/>
      <c r="BM100" s="7"/>
      <c r="BN100" s="7"/>
      <c r="BO100" s="7"/>
      <c r="BP100" s="7"/>
      <c r="BQ100" s="7"/>
      <c r="BR100" s="7"/>
      <c r="BS100" s="7"/>
      <c r="BT100" s="7"/>
      <c r="BU100" s="7"/>
      <c r="BV100" s="7"/>
      <c r="BW100" s="7"/>
      <c r="BX100" s="7"/>
      <c r="BY100" s="7"/>
      <c r="BZ100" s="7"/>
      <c r="CA100" s="7"/>
      <c r="CB100" s="7"/>
      <c r="CC100" s="7"/>
      <c r="CD100" s="7"/>
    </row>
    <row r="101" spans="1:82" ht="15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7"/>
      <c r="AS101" s="7"/>
      <c r="AT101" s="7"/>
      <c r="AU101" s="7"/>
      <c r="AV101" s="7"/>
      <c r="AW101" s="7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  <c r="BI101" s="7"/>
      <c r="BJ101" s="7"/>
      <c r="BK101" s="7"/>
      <c r="BL101" s="7"/>
      <c r="BM101" s="7"/>
      <c r="BN101" s="7"/>
      <c r="BO101" s="7"/>
      <c r="BP101" s="7"/>
      <c r="BQ101" s="7"/>
      <c r="BR101" s="7"/>
      <c r="BS101" s="7"/>
      <c r="BT101" s="7"/>
      <c r="BU101" s="7"/>
      <c r="BV101" s="7"/>
      <c r="BW101" s="7"/>
      <c r="BX101" s="7"/>
      <c r="BY101" s="7"/>
      <c r="BZ101" s="7"/>
      <c r="CA101" s="7"/>
      <c r="CB101" s="7"/>
      <c r="CC101" s="7"/>
      <c r="CD101" s="7"/>
    </row>
    <row r="102" spans="1:82" ht="15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  <c r="AU102" s="7"/>
      <c r="AV102" s="7"/>
      <c r="AW102" s="7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  <c r="BI102" s="7"/>
      <c r="BJ102" s="7"/>
      <c r="BK102" s="7"/>
      <c r="BL102" s="7"/>
      <c r="BM102" s="7"/>
      <c r="BN102" s="7"/>
      <c r="BO102" s="7"/>
      <c r="BP102" s="7"/>
      <c r="BQ102" s="7"/>
      <c r="BR102" s="7"/>
      <c r="BS102" s="7"/>
      <c r="BT102" s="7"/>
      <c r="BU102" s="7"/>
      <c r="BV102" s="7"/>
      <c r="BW102" s="7"/>
      <c r="BX102" s="7"/>
      <c r="BY102" s="7"/>
      <c r="BZ102" s="7"/>
      <c r="CA102" s="7"/>
      <c r="CB102" s="7"/>
      <c r="CC102" s="7"/>
      <c r="CD102" s="7"/>
    </row>
    <row r="103" spans="1:82" ht="15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7"/>
      <c r="AW103" s="7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7"/>
      <c r="BL103" s="7"/>
      <c r="BM103" s="7"/>
      <c r="BN103" s="7"/>
      <c r="BO103" s="7"/>
      <c r="BP103" s="7"/>
      <c r="BQ103" s="7"/>
      <c r="BR103" s="7"/>
      <c r="BS103" s="7"/>
      <c r="BT103" s="7"/>
      <c r="BU103" s="7"/>
      <c r="BV103" s="7"/>
      <c r="BW103" s="7"/>
      <c r="BX103" s="7"/>
      <c r="BY103" s="7"/>
      <c r="BZ103" s="7"/>
      <c r="CA103" s="7"/>
      <c r="CB103" s="7"/>
      <c r="CC103" s="7"/>
      <c r="CD103" s="7"/>
    </row>
    <row r="104" spans="1:82" ht="15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7"/>
      <c r="AS104" s="7"/>
      <c r="AT104" s="7"/>
      <c r="AU104" s="7"/>
      <c r="AV104" s="7"/>
      <c r="AW104" s="7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  <c r="BI104" s="7"/>
      <c r="BJ104" s="7"/>
      <c r="BK104" s="7"/>
      <c r="BL104" s="7"/>
      <c r="BM104" s="7"/>
      <c r="BN104" s="7"/>
      <c r="BO104" s="7"/>
      <c r="BP104" s="7"/>
      <c r="BQ104" s="7"/>
      <c r="BR104" s="7"/>
      <c r="BS104" s="7"/>
      <c r="BT104" s="7"/>
      <c r="BU104" s="7"/>
      <c r="BV104" s="7"/>
      <c r="BW104" s="7"/>
      <c r="BX104" s="7"/>
      <c r="BY104" s="7"/>
      <c r="BZ104" s="7"/>
      <c r="CA104" s="7"/>
      <c r="CB104" s="7"/>
      <c r="CC104" s="7"/>
      <c r="CD104" s="7"/>
    </row>
    <row r="105" spans="1:82" ht="15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  <c r="BI105" s="7"/>
      <c r="BJ105" s="7"/>
      <c r="BK105" s="7"/>
      <c r="BL105" s="7"/>
      <c r="BM105" s="7"/>
      <c r="BN105" s="7"/>
      <c r="BO105" s="7"/>
      <c r="BP105" s="7"/>
      <c r="BQ105" s="7"/>
      <c r="BR105" s="7"/>
      <c r="BS105" s="7"/>
      <c r="BT105" s="7"/>
      <c r="BU105" s="7"/>
      <c r="BV105" s="7"/>
      <c r="BW105" s="7"/>
      <c r="BX105" s="7"/>
      <c r="BY105" s="7"/>
      <c r="BZ105" s="7"/>
      <c r="CA105" s="7"/>
      <c r="CB105" s="7"/>
      <c r="CC105" s="7"/>
      <c r="CD105" s="7"/>
    </row>
    <row r="106" spans="1:82" ht="15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  <c r="BI106" s="7"/>
      <c r="BJ106" s="7"/>
      <c r="BK106" s="7"/>
      <c r="BL106" s="7"/>
      <c r="BM106" s="7"/>
      <c r="BN106" s="7"/>
      <c r="BO106" s="7"/>
      <c r="BP106" s="7"/>
      <c r="BQ106" s="7"/>
      <c r="BR106" s="7"/>
      <c r="BS106" s="7"/>
      <c r="BT106" s="7"/>
      <c r="BU106" s="7"/>
      <c r="BV106" s="7"/>
      <c r="BW106" s="7"/>
      <c r="BX106" s="7"/>
      <c r="BY106" s="7"/>
      <c r="BZ106" s="7"/>
      <c r="CA106" s="7"/>
      <c r="CB106" s="7"/>
      <c r="CC106" s="7"/>
      <c r="CD106" s="7"/>
    </row>
    <row r="107" spans="1:82" ht="15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7"/>
      <c r="BL107" s="7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</row>
    <row r="108" spans="1:82" ht="15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</row>
    <row r="109" spans="1:82" ht="15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</row>
    <row r="110" spans="1:82" ht="15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7"/>
      <c r="AS110" s="7"/>
      <c r="AT110" s="7"/>
      <c r="AU110" s="7"/>
      <c r="AV110" s="7"/>
      <c r="AW110" s="7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</row>
    <row r="111" spans="1:82" ht="15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7"/>
      <c r="AS111" s="7"/>
      <c r="AT111" s="7"/>
      <c r="AU111" s="7"/>
      <c r="AV111" s="7"/>
      <c r="AW111" s="7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  <c r="BI111" s="7"/>
      <c r="BJ111" s="7"/>
      <c r="BK111" s="7"/>
      <c r="BL111" s="7"/>
      <c r="BM111" s="7"/>
      <c r="BN111" s="7"/>
      <c r="BO111" s="7"/>
      <c r="BP111" s="7"/>
      <c r="BQ111" s="7"/>
      <c r="BR111" s="7"/>
      <c r="BS111" s="7"/>
      <c r="BT111" s="7"/>
      <c r="BU111" s="7"/>
      <c r="BV111" s="7"/>
      <c r="BW111" s="7"/>
      <c r="BX111" s="7"/>
      <c r="BY111" s="7"/>
      <c r="BZ111" s="7"/>
      <c r="CA111" s="7"/>
      <c r="CB111" s="7"/>
      <c r="CC111" s="7"/>
      <c r="CD111" s="7"/>
    </row>
    <row r="112" spans="1:82" ht="15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7"/>
      <c r="AS112" s="7"/>
      <c r="AT112" s="7"/>
      <c r="AU112" s="7"/>
      <c r="AV112" s="7"/>
      <c r="AW112" s="7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  <c r="BI112" s="7"/>
      <c r="BJ112" s="7"/>
      <c r="BK112" s="7"/>
      <c r="BL112" s="7"/>
      <c r="BM112" s="7"/>
      <c r="BN112" s="7"/>
      <c r="BO112" s="7"/>
      <c r="BP112" s="7"/>
      <c r="BQ112" s="7"/>
      <c r="BR112" s="7"/>
      <c r="BS112" s="7"/>
      <c r="BT112" s="7"/>
      <c r="BU112" s="7"/>
      <c r="BV112" s="7"/>
      <c r="BW112" s="7"/>
      <c r="BX112" s="7"/>
      <c r="BY112" s="7"/>
      <c r="BZ112" s="7"/>
      <c r="CA112" s="7"/>
      <c r="CB112" s="7"/>
      <c r="CC112" s="7"/>
      <c r="CD112" s="7"/>
    </row>
    <row r="113" spans="1:82" ht="15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7"/>
      <c r="AS113" s="7"/>
      <c r="AT113" s="7"/>
      <c r="AU113" s="7"/>
      <c r="AV113" s="7"/>
      <c r="AW113" s="7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  <c r="BI113" s="7"/>
      <c r="BJ113" s="7"/>
      <c r="BK113" s="7"/>
      <c r="BL113" s="7"/>
      <c r="BM113" s="7"/>
      <c r="BN113" s="7"/>
      <c r="BO113" s="7"/>
      <c r="BP113" s="7"/>
      <c r="BQ113" s="7"/>
      <c r="BR113" s="7"/>
      <c r="BS113" s="7"/>
      <c r="BT113" s="7"/>
      <c r="BU113" s="7"/>
      <c r="BV113" s="7"/>
      <c r="BW113" s="7"/>
      <c r="BX113" s="7"/>
      <c r="BY113" s="7"/>
      <c r="BZ113" s="7"/>
      <c r="CA113" s="7"/>
      <c r="CB113" s="7"/>
      <c r="CC113" s="7"/>
      <c r="CD113" s="7"/>
    </row>
    <row r="114" spans="1:82" ht="15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7"/>
      <c r="AS114" s="7"/>
      <c r="AT114" s="7"/>
      <c r="AU114" s="7"/>
      <c r="AV114" s="7"/>
      <c r="AW114" s="7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  <c r="BI114" s="7"/>
      <c r="BJ114" s="7"/>
      <c r="BK114" s="7"/>
      <c r="BL114" s="7"/>
      <c r="BM114" s="7"/>
      <c r="BN114" s="7"/>
      <c r="BO114" s="7"/>
      <c r="BP114" s="7"/>
      <c r="BQ114" s="7"/>
      <c r="BR114" s="7"/>
      <c r="BS114" s="7"/>
      <c r="BT114" s="7"/>
      <c r="BU114" s="7"/>
      <c r="BV114" s="7"/>
      <c r="BW114" s="7"/>
      <c r="BX114" s="7"/>
      <c r="BY114" s="7"/>
      <c r="BZ114" s="7"/>
      <c r="CA114" s="7"/>
      <c r="CB114" s="7"/>
      <c r="CC114" s="7"/>
      <c r="CD114" s="7"/>
    </row>
    <row r="115" spans="1:82" ht="15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7"/>
      <c r="AS115" s="7"/>
      <c r="AT115" s="7"/>
      <c r="AU115" s="7"/>
      <c r="AV115" s="7"/>
      <c r="AW115" s="7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  <c r="BI115" s="7"/>
      <c r="BJ115" s="7"/>
      <c r="BK115" s="7"/>
      <c r="BL115" s="7"/>
      <c r="BM115" s="7"/>
      <c r="BN115" s="7"/>
      <c r="BO115" s="7"/>
      <c r="BP115" s="7"/>
      <c r="BQ115" s="7"/>
      <c r="BR115" s="7"/>
      <c r="BS115" s="7"/>
      <c r="BT115" s="7"/>
      <c r="BU115" s="7"/>
      <c r="BV115" s="7"/>
      <c r="BW115" s="7"/>
      <c r="BX115" s="7"/>
      <c r="BY115" s="7"/>
      <c r="BZ115" s="7"/>
      <c r="CA115" s="7"/>
      <c r="CB115" s="7"/>
      <c r="CC115" s="7"/>
      <c r="CD115" s="7"/>
    </row>
    <row r="116" spans="1:82" ht="15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7"/>
      <c r="AS116" s="7"/>
      <c r="AT116" s="7"/>
      <c r="AU116" s="7"/>
      <c r="AV116" s="7"/>
      <c r="AW116" s="7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  <c r="BI116" s="7"/>
      <c r="BJ116" s="7"/>
      <c r="BK116" s="7"/>
      <c r="BL116" s="7"/>
      <c r="BM116" s="7"/>
      <c r="BN116" s="7"/>
      <c r="BO116" s="7"/>
      <c r="BP116" s="7"/>
      <c r="BQ116" s="7"/>
      <c r="BR116" s="7"/>
      <c r="BS116" s="7"/>
      <c r="BT116" s="7"/>
      <c r="BU116" s="7"/>
      <c r="BV116" s="7"/>
      <c r="BW116" s="7"/>
      <c r="BX116" s="7"/>
      <c r="BY116" s="7"/>
      <c r="BZ116" s="7"/>
      <c r="CA116" s="7"/>
      <c r="CB116" s="7"/>
      <c r="CC116" s="7"/>
      <c r="CD116" s="7"/>
    </row>
    <row r="117" spans="1:82" ht="15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7"/>
      <c r="AS117" s="7"/>
      <c r="AT117" s="7"/>
      <c r="AU117" s="7"/>
      <c r="AV117" s="7"/>
      <c r="AW117" s="7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  <c r="BI117" s="7"/>
      <c r="BJ117" s="7"/>
      <c r="BK117" s="7"/>
      <c r="BL117" s="7"/>
      <c r="BM117" s="7"/>
      <c r="BN117" s="7"/>
      <c r="BO117" s="7"/>
      <c r="BP117" s="7"/>
      <c r="BQ117" s="7"/>
      <c r="BR117" s="7"/>
      <c r="BS117" s="7"/>
      <c r="BT117" s="7"/>
      <c r="BU117" s="7"/>
      <c r="BV117" s="7"/>
      <c r="BW117" s="7"/>
      <c r="BX117" s="7"/>
      <c r="BY117" s="7"/>
      <c r="BZ117" s="7"/>
      <c r="CA117" s="7"/>
      <c r="CB117" s="7"/>
      <c r="CC117" s="7"/>
      <c r="CD117" s="7"/>
    </row>
    <row r="118" spans="1:82" ht="15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7"/>
      <c r="AS118" s="7"/>
      <c r="AT118" s="7"/>
      <c r="AU118" s="7"/>
      <c r="AV118" s="7"/>
      <c r="AW118" s="7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  <c r="BI118" s="7"/>
      <c r="BJ118" s="7"/>
      <c r="BK118" s="7"/>
      <c r="BL118" s="7"/>
      <c r="BM118" s="7"/>
      <c r="BN118" s="7"/>
      <c r="BO118" s="7"/>
      <c r="BP118" s="7"/>
      <c r="BQ118" s="7"/>
      <c r="BR118" s="7"/>
      <c r="BS118" s="7"/>
      <c r="BT118" s="7"/>
      <c r="BU118" s="7"/>
      <c r="BV118" s="7"/>
      <c r="BW118" s="7"/>
      <c r="BX118" s="7"/>
      <c r="BY118" s="7"/>
      <c r="BZ118" s="7"/>
      <c r="CA118" s="7"/>
      <c r="CB118" s="7"/>
      <c r="CC118" s="7"/>
      <c r="CD118" s="7"/>
    </row>
    <row r="119" spans="1:82" ht="15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</row>
    <row r="120" spans="1:82" ht="15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  <c r="BI120" s="7"/>
      <c r="BJ120" s="7"/>
      <c r="BK120" s="7"/>
      <c r="BL120" s="7"/>
      <c r="BM120" s="7"/>
      <c r="BN120" s="7"/>
      <c r="BO120" s="7"/>
      <c r="BP120" s="7"/>
      <c r="BQ120" s="7"/>
      <c r="BR120" s="7"/>
      <c r="BS120" s="7"/>
      <c r="BT120" s="7"/>
      <c r="BU120" s="7"/>
      <c r="BV120" s="7"/>
      <c r="BW120" s="7"/>
      <c r="BX120" s="7"/>
      <c r="BY120" s="7"/>
      <c r="BZ120" s="7"/>
      <c r="CA120" s="7"/>
      <c r="CB120" s="7"/>
      <c r="CC120" s="7"/>
      <c r="CD120" s="7"/>
    </row>
    <row r="121" spans="1:82" ht="15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7"/>
      <c r="AS121" s="7"/>
      <c r="AT121" s="7"/>
      <c r="AU121" s="7"/>
      <c r="AV121" s="7"/>
      <c r="AW121" s="7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  <c r="BI121" s="7"/>
      <c r="BJ121" s="7"/>
      <c r="BK121" s="7"/>
      <c r="BL121" s="7"/>
      <c r="BM121" s="7"/>
      <c r="BN121" s="7"/>
      <c r="BO121" s="7"/>
      <c r="BP121" s="7"/>
      <c r="BQ121" s="7"/>
      <c r="BR121" s="7"/>
      <c r="BS121" s="7"/>
      <c r="BT121" s="7"/>
      <c r="BU121" s="7"/>
      <c r="BV121" s="7"/>
      <c r="BW121" s="7"/>
      <c r="BX121" s="7"/>
      <c r="BY121" s="7"/>
      <c r="BZ121" s="7"/>
      <c r="CA121" s="7"/>
      <c r="CB121" s="7"/>
      <c r="CC121" s="7"/>
      <c r="CD121" s="7"/>
    </row>
    <row r="122" spans="1:82" ht="15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7"/>
      <c r="AS122" s="7"/>
      <c r="AT122" s="7"/>
      <c r="AU122" s="7"/>
      <c r="AV122" s="7"/>
      <c r="AW122" s="7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  <c r="BI122" s="7"/>
      <c r="BJ122" s="7"/>
      <c r="BK122" s="7"/>
      <c r="BL122" s="7"/>
      <c r="BM122" s="7"/>
      <c r="BN122" s="7"/>
      <c r="BO122" s="7"/>
      <c r="BP122" s="7"/>
      <c r="BQ122" s="7"/>
      <c r="BR122" s="7"/>
      <c r="BS122" s="7"/>
      <c r="BT122" s="7"/>
      <c r="BU122" s="7"/>
      <c r="BV122" s="7"/>
      <c r="BW122" s="7"/>
      <c r="BX122" s="7"/>
      <c r="BY122" s="7"/>
      <c r="BZ122" s="7"/>
      <c r="CA122" s="7"/>
      <c r="CB122" s="7"/>
      <c r="CC122" s="7"/>
      <c r="CD122" s="7"/>
    </row>
    <row r="123" spans="1:82" ht="15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7"/>
      <c r="AS123" s="7"/>
      <c r="AT123" s="7"/>
      <c r="AU123" s="7"/>
      <c r="AV123" s="7"/>
      <c r="AW123" s="7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  <c r="BI123" s="7"/>
      <c r="BJ123" s="7"/>
      <c r="BK123" s="7"/>
      <c r="BL123" s="7"/>
      <c r="BM123" s="7"/>
      <c r="BN123" s="7"/>
      <c r="BO123" s="7"/>
      <c r="BP123" s="7"/>
      <c r="BQ123" s="7"/>
      <c r="BR123" s="7"/>
      <c r="BS123" s="7"/>
      <c r="BT123" s="7"/>
      <c r="BU123" s="7"/>
      <c r="BV123" s="7"/>
      <c r="BW123" s="7"/>
      <c r="BX123" s="7"/>
      <c r="BY123" s="7"/>
      <c r="BZ123" s="7"/>
      <c r="CA123" s="7"/>
      <c r="CB123" s="7"/>
      <c r="CC123" s="7"/>
      <c r="CD123" s="7"/>
    </row>
    <row r="124" spans="1:82" ht="15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7"/>
      <c r="AT124" s="7"/>
      <c r="AU124" s="7"/>
      <c r="AV124" s="7"/>
      <c r="AW124" s="7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  <c r="BI124" s="7"/>
      <c r="BJ124" s="7"/>
      <c r="BK124" s="7"/>
      <c r="BL124" s="7"/>
      <c r="BM124" s="7"/>
      <c r="BN124" s="7"/>
      <c r="BO124" s="7"/>
      <c r="BP124" s="7"/>
      <c r="BQ124" s="7"/>
      <c r="BR124" s="7"/>
      <c r="BS124" s="7"/>
      <c r="BT124" s="7"/>
      <c r="BU124" s="7"/>
      <c r="BV124" s="7"/>
      <c r="BW124" s="7"/>
      <c r="BX124" s="7"/>
      <c r="BY124" s="7"/>
      <c r="BZ124" s="7"/>
      <c r="CA124" s="7"/>
      <c r="CB124" s="7"/>
      <c r="CC124" s="7"/>
      <c r="CD124" s="7"/>
    </row>
    <row r="125" spans="1:82" ht="15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7"/>
      <c r="BL125" s="7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</row>
    <row r="126" spans="1:82" ht="15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7"/>
      <c r="AS126" s="7"/>
      <c r="AT126" s="7"/>
      <c r="AU126" s="7"/>
      <c r="AV126" s="7"/>
      <c r="AW126" s="7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  <c r="BI126" s="7"/>
      <c r="BJ126" s="7"/>
      <c r="BK126" s="7"/>
      <c r="BL126" s="7"/>
      <c r="BM126" s="7"/>
      <c r="BN126" s="7"/>
      <c r="BO126" s="7"/>
      <c r="BP126" s="7"/>
      <c r="BQ126" s="7"/>
      <c r="BR126" s="7"/>
      <c r="BS126" s="7"/>
      <c r="BT126" s="7"/>
      <c r="BU126" s="7"/>
      <c r="BV126" s="7"/>
      <c r="BW126" s="7"/>
      <c r="BX126" s="7"/>
      <c r="BY126" s="7"/>
      <c r="BZ126" s="7"/>
      <c r="CA126" s="7"/>
      <c r="CB126" s="7"/>
      <c r="CC126" s="7"/>
      <c r="CD126" s="7"/>
    </row>
    <row r="127" spans="1:82" ht="15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7"/>
      <c r="AS127" s="7"/>
      <c r="AT127" s="7"/>
      <c r="AU127" s="7"/>
      <c r="AV127" s="7"/>
      <c r="AW127" s="7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  <c r="BI127" s="7"/>
      <c r="BJ127" s="7"/>
      <c r="BK127" s="7"/>
      <c r="BL127" s="7"/>
      <c r="BM127" s="7"/>
      <c r="BN127" s="7"/>
      <c r="BO127" s="7"/>
      <c r="BP127" s="7"/>
      <c r="BQ127" s="7"/>
      <c r="BR127" s="7"/>
      <c r="BS127" s="7"/>
      <c r="BT127" s="7"/>
      <c r="BU127" s="7"/>
      <c r="BV127" s="7"/>
      <c r="BW127" s="7"/>
      <c r="BX127" s="7"/>
      <c r="BY127" s="7"/>
      <c r="BZ127" s="7"/>
      <c r="CA127" s="7"/>
      <c r="CB127" s="7"/>
      <c r="CC127" s="7"/>
      <c r="CD127" s="7"/>
    </row>
    <row r="128" spans="1:82" ht="15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  <c r="BI128" s="7"/>
      <c r="BJ128" s="7"/>
      <c r="BK128" s="7"/>
      <c r="BL128" s="7"/>
      <c r="BM128" s="7"/>
      <c r="BN128" s="7"/>
      <c r="BO128" s="7"/>
      <c r="BP128" s="7"/>
      <c r="BQ128" s="7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</row>
    <row r="129" spans="1:82" ht="15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7"/>
      <c r="AS129" s="7"/>
      <c r="AT129" s="7"/>
      <c r="AU129" s="7"/>
      <c r="AV129" s="7"/>
      <c r="AW129" s="7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  <c r="BI129" s="7"/>
      <c r="BJ129" s="7"/>
      <c r="BK129" s="7"/>
      <c r="BL129" s="7"/>
      <c r="BM129" s="7"/>
      <c r="BN129" s="7"/>
      <c r="BO129" s="7"/>
      <c r="BP129" s="7"/>
      <c r="BQ129" s="7"/>
      <c r="BR129" s="7"/>
      <c r="BS129" s="7"/>
      <c r="BT129" s="7"/>
      <c r="BU129" s="7"/>
      <c r="BV129" s="7"/>
      <c r="BW129" s="7"/>
      <c r="BX129" s="7"/>
      <c r="BY129" s="7"/>
      <c r="BZ129" s="7"/>
      <c r="CA129" s="7"/>
      <c r="CB129" s="7"/>
      <c r="CC129" s="7"/>
      <c r="CD129" s="7"/>
    </row>
    <row r="130" spans="1:82" ht="15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7"/>
      <c r="AS130" s="7"/>
      <c r="AT130" s="7"/>
      <c r="AU130" s="7"/>
      <c r="AV130" s="7"/>
      <c r="AW130" s="7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</row>
    <row r="131" spans="1:82" ht="15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7"/>
      <c r="AS131" s="7"/>
      <c r="AT131" s="7"/>
      <c r="AU131" s="7"/>
      <c r="AV131" s="7"/>
      <c r="AW131" s="7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  <c r="BI131" s="7"/>
      <c r="BJ131" s="7"/>
      <c r="BK131" s="7"/>
      <c r="BL131" s="7"/>
      <c r="BM131" s="7"/>
      <c r="BN131" s="7"/>
      <c r="BO131" s="7"/>
      <c r="BP131" s="7"/>
      <c r="BQ131" s="7"/>
      <c r="BR131" s="7"/>
      <c r="BS131" s="7"/>
      <c r="BT131" s="7"/>
      <c r="BU131" s="7"/>
      <c r="BV131" s="7"/>
      <c r="BW131" s="7"/>
      <c r="BX131" s="7"/>
      <c r="BY131" s="7"/>
      <c r="BZ131" s="7"/>
      <c r="CA131" s="7"/>
      <c r="CB131" s="7"/>
      <c r="CC131" s="7"/>
      <c r="CD131" s="7"/>
    </row>
    <row r="132" spans="1:82" ht="15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7"/>
      <c r="BL132" s="7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</row>
    <row r="133" spans="1:82" ht="15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7"/>
      <c r="AS133" s="7"/>
      <c r="AT133" s="7"/>
      <c r="AU133" s="7"/>
      <c r="AV133" s="7"/>
      <c r="AW133" s="7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  <c r="BI133" s="7"/>
      <c r="BJ133" s="7"/>
      <c r="BK133" s="7"/>
      <c r="BL133" s="7"/>
      <c r="BM133" s="7"/>
      <c r="BN133" s="7"/>
      <c r="BO133" s="7"/>
      <c r="BP133" s="7"/>
      <c r="BQ133" s="7"/>
      <c r="BR133" s="7"/>
      <c r="BS133" s="7"/>
      <c r="BT133" s="7"/>
      <c r="BU133" s="7"/>
      <c r="BV133" s="7"/>
      <c r="BW133" s="7"/>
      <c r="BX133" s="7"/>
      <c r="BY133" s="7"/>
      <c r="BZ133" s="7"/>
      <c r="CA133" s="7"/>
      <c r="CB133" s="7"/>
      <c r="CC133" s="7"/>
      <c r="CD133" s="7"/>
    </row>
    <row r="134" spans="1:82" ht="15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7"/>
      <c r="BL134" s="7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</row>
    <row r="135" spans="1:82" ht="15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  <c r="BI135" s="7"/>
      <c r="BJ135" s="7"/>
      <c r="BK135" s="7"/>
      <c r="BL135" s="7"/>
      <c r="BM135" s="7"/>
      <c r="BN135" s="7"/>
      <c r="BO135" s="7"/>
      <c r="BP135" s="7"/>
      <c r="BQ135" s="7"/>
      <c r="BR135" s="7"/>
      <c r="BS135" s="7"/>
      <c r="BT135" s="7"/>
      <c r="BU135" s="7"/>
      <c r="BV135" s="7"/>
      <c r="BW135" s="7"/>
      <c r="BX135" s="7"/>
      <c r="BY135" s="7"/>
      <c r="BZ135" s="7"/>
      <c r="CA135" s="7"/>
      <c r="CB135" s="7"/>
      <c r="CC135" s="7"/>
      <c r="CD135" s="7"/>
    </row>
    <row r="136" spans="1:82" ht="15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  <c r="BI136" s="7"/>
      <c r="BJ136" s="7"/>
      <c r="BK136" s="7"/>
      <c r="BL136" s="7"/>
      <c r="BM136" s="7"/>
      <c r="BN136" s="7"/>
      <c r="BO136" s="7"/>
      <c r="BP136" s="7"/>
      <c r="BQ136" s="7"/>
      <c r="BR136" s="7"/>
      <c r="BS136" s="7"/>
      <c r="BT136" s="7"/>
      <c r="BU136" s="7"/>
      <c r="BV136" s="7"/>
      <c r="BW136" s="7"/>
      <c r="BX136" s="7"/>
      <c r="BY136" s="7"/>
      <c r="BZ136" s="7"/>
      <c r="CA136" s="7"/>
      <c r="CB136" s="7"/>
      <c r="CC136" s="7"/>
      <c r="CD136" s="7"/>
    </row>
    <row r="137" spans="1:82" ht="15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7"/>
      <c r="AS137" s="7"/>
      <c r="AT137" s="7"/>
      <c r="AU137" s="7"/>
      <c r="AV137" s="7"/>
      <c r="AW137" s="7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  <c r="BI137" s="7"/>
      <c r="BJ137" s="7"/>
      <c r="BK137" s="7"/>
      <c r="BL137" s="7"/>
      <c r="BM137" s="7"/>
      <c r="BN137" s="7"/>
      <c r="BO137" s="7"/>
      <c r="BP137" s="7"/>
      <c r="BQ137" s="7"/>
      <c r="BR137" s="7"/>
      <c r="BS137" s="7"/>
      <c r="BT137" s="7"/>
      <c r="BU137" s="7"/>
      <c r="BV137" s="7"/>
      <c r="BW137" s="7"/>
      <c r="BX137" s="7"/>
      <c r="BY137" s="7"/>
      <c r="BZ137" s="7"/>
      <c r="CA137" s="7"/>
      <c r="CB137" s="7"/>
      <c r="CC137" s="7"/>
      <c r="CD137" s="7"/>
    </row>
    <row r="138" spans="1:82" ht="15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7"/>
      <c r="AS138" s="7"/>
      <c r="AT138" s="7"/>
      <c r="AU138" s="7"/>
      <c r="AV138" s="7"/>
      <c r="AW138" s="7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  <c r="BI138" s="7"/>
      <c r="BJ138" s="7"/>
      <c r="BK138" s="7"/>
      <c r="BL138" s="7"/>
      <c r="BM138" s="7"/>
      <c r="BN138" s="7"/>
      <c r="BO138" s="7"/>
      <c r="BP138" s="7"/>
      <c r="BQ138" s="7"/>
      <c r="BR138" s="7"/>
      <c r="BS138" s="7"/>
      <c r="BT138" s="7"/>
      <c r="BU138" s="7"/>
      <c r="BV138" s="7"/>
      <c r="BW138" s="7"/>
      <c r="BX138" s="7"/>
      <c r="BY138" s="7"/>
      <c r="BZ138" s="7"/>
      <c r="CA138" s="7"/>
      <c r="CB138" s="7"/>
      <c r="CC138" s="7"/>
      <c r="CD138" s="7"/>
    </row>
    <row r="139" spans="1:82" ht="15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7"/>
      <c r="AS139" s="7"/>
      <c r="AT139" s="7"/>
      <c r="AU139" s="7"/>
      <c r="AV139" s="7"/>
      <c r="AW139" s="7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  <c r="BI139" s="7"/>
      <c r="BJ139" s="7"/>
      <c r="BK139" s="7"/>
      <c r="BL139" s="7"/>
      <c r="BM139" s="7"/>
      <c r="BN139" s="7"/>
      <c r="BO139" s="7"/>
      <c r="BP139" s="7"/>
      <c r="BQ139" s="7"/>
      <c r="BR139" s="7"/>
      <c r="BS139" s="7"/>
      <c r="BT139" s="7"/>
      <c r="BU139" s="7"/>
      <c r="BV139" s="7"/>
      <c r="BW139" s="7"/>
      <c r="BX139" s="7"/>
      <c r="BY139" s="7"/>
      <c r="BZ139" s="7"/>
      <c r="CA139" s="7"/>
      <c r="CB139" s="7"/>
      <c r="CC139" s="7"/>
      <c r="CD139" s="7"/>
    </row>
    <row r="140" spans="1:82" ht="15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7"/>
      <c r="AS140" s="7"/>
      <c r="AT140" s="7"/>
      <c r="AU140" s="7"/>
      <c r="AV140" s="7"/>
      <c r="AW140" s="7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  <c r="BI140" s="7"/>
      <c r="BJ140" s="7"/>
      <c r="BK140" s="7"/>
      <c r="BL140" s="7"/>
      <c r="BM140" s="7"/>
      <c r="BN140" s="7"/>
      <c r="BO140" s="7"/>
      <c r="BP140" s="7"/>
      <c r="BQ140" s="7"/>
      <c r="BR140" s="7"/>
      <c r="BS140" s="7"/>
      <c r="BT140" s="7"/>
      <c r="BU140" s="7"/>
      <c r="BV140" s="7"/>
      <c r="BW140" s="7"/>
      <c r="BX140" s="7"/>
      <c r="BY140" s="7"/>
      <c r="BZ140" s="7"/>
      <c r="CA140" s="7"/>
      <c r="CB140" s="7"/>
      <c r="CC140" s="7"/>
      <c r="CD140" s="7"/>
    </row>
    <row r="141" spans="1:82" ht="15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7"/>
      <c r="BL141" s="7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</row>
    <row r="142" spans="1:82" ht="15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  <c r="BI142" s="7"/>
      <c r="BJ142" s="7"/>
      <c r="BK142" s="7"/>
      <c r="BL142" s="7"/>
      <c r="BM142" s="7"/>
      <c r="BN142" s="7"/>
      <c r="BO142" s="7"/>
      <c r="BP142" s="7"/>
      <c r="BQ142" s="7"/>
      <c r="BR142" s="7"/>
      <c r="BS142" s="7"/>
      <c r="BT142" s="7"/>
      <c r="BU142" s="7"/>
      <c r="BV142" s="7"/>
      <c r="BW142" s="7"/>
      <c r="BX142" s="7"/>
      <c r="BY142" s="7"/>
      <c r="BZ142" s="7"/>
      <c r="CA142" s="7"/>
      <c r="CB142" s="7"/>
      <c r="CC142" s="7"/>
      <c r="CD142" s="7"/>
    </row>
    <row r="143" spans="1:82" ht="15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7"/>
      <c r="AS143" s="7"/>
      <c r="AT143" s="7"/>
      <c r="AU143" s="7"/>
      <c r="AV143" s="7"/>
      <c r="AW143" s="7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  <c r="BI143" s="7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7"/>
      <c r="BW143" s="7"/>
      <c r="BX143" s="7"/>
      <c r="BY143" s="7"/>
      <c r="BZ143" s="7"/>
      <c r="CA143" s="7"/>
      <c r="CB143" s="7"/>
      <c r="CC143" s="7"/>
      <c r="CD143" s="7"/>
    </row>
    <row r="144" spans="1:82" ht="15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7"/>
      <c r="AS144" s="7"/>
      <c r="AT144" s="7"/>
      <c r="AU144" s="7"/>
      <c r="AV144" s="7"/>
      <c r="AW144" s="7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  <c r="BI144" s="7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7"/>
      <c r="BW144" s="7"/>
      <c r="BX144" s="7"/>
      <c r="BY144" s="7"/>
      <c r="BZ144" s="7"/>
      <c r="CA144" s="7"/>
      <c r="CB144" s="7"/>
      <c r="CC144" s="7"/>
      <c r="CD144" s="7"/>
    </row>
    <row r="145" spans="1:82" ht="15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7"/>
      <c r="AS145" s="7"/>
      <c r="AT145" s="7"/>
      <c r="AU145" s="7"/>
      <c r="AV145" s="7"/>
      <c r="AW145" s="7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  <c r="BI145" s="7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7"/>
      <c r="BW145" s="7"/>
      <c r="BX145" s="7"/>
      <c r="BY145" s="7"/>
      <c r="BZ145" s="7"/>
      <c r="CA145" s="7"/>
      <c r="CB145" s="7"/>
      <c r="CC145" s="7"/>
      <c r="CD145" s="7"/>
    </row>
    <row r="146" spans="1:82" ht="15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7"/>
      <c r="AS146" s="7"/>
      <c r="AT146" s="7"/>
      <c r="AU146" s="7"/>
      <c r="AV146" s="7"/>
      <c r="AW146" s="7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  <c r="BI146" s="7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7"/>
      <c r="BW146" s="7"/>
      <c r="BX146" s="7"/>
      <c r="BY146" s="7"/>
      <c r="BZ146" s="7"/>
      <c r="CA146" s="7"/>
      <c r="CB146" s="7"/>
      <c r="CC146" s="7"/>
      <c r="CD146" s="7"/>
    </row>
    <row r="147" spans="1:82" ht="15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  <c r="BI147" s="7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7"/>
      <c r="BW147" s="7"/>
      <c r="BX147" s="7"/>
      <c r="BY147" s="7"/>
      <c r="BZ147" s="7"/>
      <c r="CA147" s="7"/>
      <c r="CB147" s="7"/>
      <c r="CC147" s="7"/>
      <c r="CD147" s="7"/>
    </row>
    <row r="148" spans="1:82" ht="15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7"/>
      <c r="AS148" s="7"/>
      <c r="AT148" s="7"/>
      <c r="AU148" s="7"/>
      <c r="AV148" s="7"/>
      <c r="AW148" s="7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  <c r="BI148" s="7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7"/>
      <c r="BW148" s="7"/>
      <c r="BX148" s="7"/>
      <c r="BY148" s="7"/>
      <c r="BZ148" s="7"/>
      <c r="CA148" s="7"/>
      <c r="CB148" s="7"/>
      <c r="CC148" s="7"/>
      <c r="CD148" s="7"/>
    </row>
    <row r="149" spans="1:82" ht="15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7"/>
      <c r="AS149" s="7"/>
      <c r="AT149" s="7"/>
      <c r="AU149" s="7"/>
      <c r="AV149" s="7"/>
      <c r="AW149" s="7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  <c r="BI149" s="7"/>
      <c r="BJ149" s="7"/>
      <c r="BK149" s="7"/>
      <c r="BL149" s="7"/>
      <c r="BM149" s="7"/>
      <c r="BN149" s="7"/>
      <c r="BO149" s="7"/>
      <c r="BP149" s="7"/>
      <c r="BQ149" s="7"/>
      <c r="BR149" s="7"/>
      <c r="BS149" s="7"/>
      <c r="BT149" s="7"/>
      <c r="BU149" s="7"/>
      <c r="BV149" s="7"/>
      <c r="BW149" s="7"/>
      <c r="BX149" s="7"/>
      <c r="BY149" s="7"/>
      <c r="BZ149" s="7"/>
      <c r="CA149" s="7"/>
      <c r="CB149" s="7"/>
      <c r="CC149" s="7"/>
      <c r="CD149" s="7"/>
    </row>
    <row r="150" spans="1:82" ht="15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7"/>
      <c r="AW150" s="7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7"/>
      <c r="BL150" s="7"/>
      <c r="BM150" s="7"/>
      <c r="BN150" s="7"/>
      <c r="BO150" s="7"/>
      <c r="BP150" s="7"/>
      <c r="BQ150" s="7"/>
      <c r="BR150" s="7"/>
      <c r="BS150" s="7"/>
      <c r="BT150" s="7"/>
      <c r="BU150" s="7"/>
      <c r="BV150" s="7"/>
      <c r="BW150" s="7"/>
      <c r="BX150" s="7"/>
      <c r="BY150" s="7"/>
      <c r="BZ150" s="7"/>
      <c r="CA150" s="7"/>
      <c r="CB150" s="7"/>
      <c r="CC150" s="7"/>
      <c r="CD150" s="7"/>
    </row>
    <row r="151" spans="1:82" ht="15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7"/>
      <c r="AS151" s="7"/>
      <c r="AT151" s="7"/>
      <c r="AU151" s="7"/>
      <c r="AV151" s="7"/>
      <c r="AW151" s="7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  <c r="BI151" s="7"/>
      <c r="BJ151" s="7"/>
      <c r="BK151" s="7"/>
      <c r="BL151" s="7"/>
      <c r="BM151" s="7"/>
      <c r="BN151" s="7"/>
      <c r="BO151" s="7"/>
      <c r="BP151" s="7"/>
      <c r="BQ151" s="7"/>
      <c r="BR151" s="7"/>
      <c r="BS151" s="7"/>
      <c r="BT151" s="7"/>
      <c r="BU151" s="7"/>
      <c r="BV151" s="7"/>
      <c r="BW151" s="7"/>
      <c r="BX151" s="7"/>
      <c r="BY151" s="7"/>
      <c r="BZ151" s="7"/>
      <c r="CA151" s="7"/>
      <c r="CB151" s="7"/>
      <c r="CC151" s="7"/>
      <c r="CD151" s="7"/>
    </row>
    <row r="152" spans="1:82" ht="15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  <c r="BI152" s="7"/>
      <c r="BJ152" s="7"/>
      <c r="BK152" s="7"/>
      <c r="BL152" s="7"/>
      <c r="BM152" s="7"/>
      <c r="BN152" s="7"/>
      <c r="BO152" s="7"/>
      <c r="BP152" s="7"/>
      <c r="BQ152" s="7"/>
      <c r="BR152" s="7"/>
      <c r="BS152" s="7"/>
      <c r="BT152" s="7"/>
      <c r="BU152" s="7"/>
      <c r="BV152" s="7"/>
      <c r="BW152" s="7"/>
      <c r="BX152" s="7"/>
      <c r="BY152" s="7"/>
      <c r="BZ152" s="7"/>
      <c r="CA152" s="7"/>
      <c r="CB152" s="7"/>
      <c r="CC152" s="7"/>
      <c r="CD152" s="7"/>
    </row>
    <row r="153" spans="1:82" ht="15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  <c r="BI153" s="7"/>
      <c r="BJ153" s="7"/>
      <c r="BK153" s="7"/>
      <c r="BL153" s="7"/>
      <c r="BM153" s="7"/>
      <c r="BN153" s="7"/>
      <c r="BO153" s="7"/>
      <c r="BP153" s="7"/>
      <c r="BQ153" s="7"/>
      <c r="BR153" s="7"/>
      <c r="BS153" s="7"/>
      <c r="BT153" s="7"/>
      <c r="BU153" s="7"/>
      <c r="BV153" s="7"/>
      <c r="BW153" s="7"/>
      <c r="BX153" s="7"/>
      <c r="BY153" s="7"/>
      <c r="BZ153" s="7"/>
      <c r="CA153" s="7"/>
      <c r="CB153" s="7"/>
      <c r="CC153" s="7"/>
      <c r="CD153" s="7"/>
    </row>
    <row r="154" spans="1:82" ht="15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7"/>
      <c r="AS154" s="7"/>
      <c r="AT154" s="7"/>
      <c r="AU154" s="7"/>
      <c r="AV154" s="7"/>
      <c r="AW154" s="7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  <c r="BI154" s="7"/>
      <c r="BJ154" s="7"/>
      <c r="BK154" s="7"/>
      <c r="BL154" s="7"/>
      <c r="BM154" s="7"/>
      <c r="BN154" s="7"/>
      <c r="BO154" s="7"/>
      <c r="BP154" s="7"/>
      <c r="BQ154" s="7"/>
      <c r="BR154" s="7"/>
      <c r="BS154" s="7"/>
      <c r="BT154" s="7"/>
      <c r="BU154" s="7"/>
      <c r="BV154" s="7"/>
      <c r="BW154" s="7"/>
      <c r="BX154" s="7"/>
      <c r="BY154" s="7"/>
      <c r="BZ154" s="7"/>
      <c r="CA154" s="7"/>
      <c r="CB154" s="7"/>
      <c r="CC154" s="7"/>
      <c r="CD154" s="7"/>
    </row>
    <row r="155" spans="1:82" ht="15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7"/>
      <c r="AS155" s="7"/>
      <c r="AT155" s="7"/>
      <c r="AU155" s="7"/>
      <c r="AV155" s="7"/>
      <c r="AW155" s="7"/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  <c r="BI155" s="7"/>
      <c r="BJ155" s="7"/>
      <c r="BK155" s="7"/>
      <c r="BL155" s="7"/>
      <c r="BM155" s="7"/>
      <c r="BN155" s="7"/>
      <c r="BO155" s="7"/>
      <c r="BP155" s="7"/>
      <c r="BQ155" s="7"/>
      <c r="BR155" s="7"/>
      <c r="BS155" s="7"/>
      <c r="BT155" s="7"/>
      <c r="BU155" s="7"/>
      <c r="BV155" s="7"/>
      <c r="BW155" s="7"/>
      <c r="BX155" s="7"/>
      <c r="BY155" s="7"/>
      <c r="BZ155" s="7"/>
      <c r="CA155" s="7"/>
      <c r="CB155" s="7"/>
      <c r="CC155" s="7"/>
      <c r="CD155" s="7"/>
    </row>
    <row r="156" spans="1:82" ht="15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7"/>
      <c r="AS156" s="7"/>
      <c r="AT156" s="7"/>
      <c r="AU156" s="7"/>
      <c r="AV156" s="7"/>
      <c r="AW156" s="7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  <c r="BI156" s="7"/>
      <c r="BJ156" s="7"/>
      <c r="BK156" s="7"/>
      <c r="BL156" s="7"/>
      <c r="BM156" s="7"/>
      <c r="BN156" s="7"/>
      <c r="BO156" s="7"/>
      <c r="BP156" s="7"/>
      <c r="BQ156" s="7"/>
      <c r="BR156" s="7"/>
      <c r="BS156" s="7"/>
      <c r="BT156" s="7"/>
      <c r="BU156" s="7"/>
      <c r="BV156" s="7"/>
      <c r="BW156" s="7"/>
      <c r="BX156" s="7"/>
      <c r="BY156" s="7"/>
      <c r="BZ156" s="7"/>
      <c r="CA156" s="7"/>
      <c r="CB156" s="7"/>
      <c r="CC156" s="7"/>
      <c r="CD156" s="7"/>
    </row>
    <row r="157" spans="1:82" ht="15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7"/>
      <c r="BY157" s="7"/>
      <c r="BZ157" s="7"/>
      <c r="CA157" s="7"/>
      <c r="CB157" s="7"/>
      <c r="CC157" s="7"/>
      <c r="CD157" s="7"/>
    </row>
    <row r="158" spans="1:82" ht="15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7"/>
      <c r="AY158" s="7"/>
      <c r="AZ158" s="7"/>
      <c r="BA158" s="7"/>
      <c r="BB158" s="7"/>
      <c r="BC158" s="7"/>
      <c r="BD158" s="7"/>
      <c r="BE158" s="7"/>
      <c r="BF158" s="7"/>
      <c r="BG158" s="7"/>
      <c r="BH158" s="7"/>
      <c r="BI158" s="7"/>
      <c r="BJ158" s="7"/>
      <c r="BK158" s="7"/>
      <c r="BL158" s="7"/>
      <c r="BM158" s="7"/>
      <c r="BN158" s="7"/>
      <c r="BO158" s="7"/>
      <c r="BP158" s="7"/>
      <c r="BQ158" s="7"/>
      <c r="BR158" s="7"/>
      <c r="BS158" s="7"/>
      <c r="BT158" s="7"/>
      <c r="BU158" s="7"/>
      <c r="BV158" s="7"/>
      <c r="BW158" s="7"/>
      <c r="BX158" s="7"/>
      <c r="BY158" s="7"/>
      <c r="BZ158" s="7"/>
      <c r="CA158" s="7"/>
      <c r="CB158" s="7"/>
      <c r="CC158" s="7"/>
      <c r="CD158" s="7"/>
    </row>
    <row r="159" spans="1:82" ht="15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7"/>
      <c r="AY159" s="7"/>
      <c r="AZ159" s="7"/>
      <c r="BA159" s="7"/>
      <c r="BB159" s="7"/>
      <c r="BC159" s="7"/>
      <c r="BD159" s="7"/>
      <c r="BE159" s="7"/>
      <c r="BF159" s="7"/>
      <c r="BG159" s="7"/>
      <c r="BH159" s="7"/>
      <c r="BI159" s="7"/>
      <c r="BJ159" s="7"/>
      <c r="BK159" s="7"/>
      <c r="BL159" s="7"/>
      <c r="BM159" s="7"/>
      <c r="BN159" s="7"/>
      <c r="BO159" s="7"/>
      <c r="BP159" s="7"/>
      <c r="BQ159" s="7"/>
      <c r="BR159" s="7"/>
      <c r="BS159" s="7"/>
      <c r="BT159" s="7"/>
      <c r="BU159" s="7"/>
      <c r="BV159" s="7"/>
      <c r="BW159" s="7"/>
      <c r="BX159" s="7"/>
      <c r="BY159" s="7"/>
      <c r="BZ159" s="7"/>
      <c r="CA159" s="7"/>
      <c r="CB159" s="7"/>
      <c r="CC159" s="7"/>
      <c r="CD159" s="7"/>
    </row>
    <row r="160" spans="1:82" ht="15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7"/>
      <c r="AY160" s="7"/>
      <c r="AZ160" s="7"/>
      <c r="BA160" s="7"/>
      <c r="BB160" s="7"/>
      <c r="BC160" s="7"/>
      <c r="BD160" s="7"/>
      <c r="BE160" s="7"/>
      <c r="BF160" s="7"/>
      <c r="BG160" s="7"/>
      <c r="BH160" s="7"/>
      <c r="BI160" s="7"/>
      <c r="BJ160" s="7"/>
      <c r="BK160" s="7"/>
      <c r="BL160" s="7"/>
      <c r="BM160" s="7"/>
      <c r="BN160" s="7"/>
      <c r="BO160" s="7"/>
      <c r="BP160" s="7"/>
      <c r="BQ160" s="7"/>
      <c r="BR160" s="7"/>
      <c r="BS160" s="7"/>
      <c r="BT160" s="7"/>
      <c r="BU160" s="7"/>
      <c r="BV160" s="7"/>
      <c r="BW160" s="7"/>
      <c r="BX160" s="7"/>
      <c r="BY160" s="7"/>
      <c r="BZ160" s="7"/>
      <c r="CA160" s="7"/>
      <c r="CB160" s="7"/>
      <c r="CC160" s="7"/>
      <c r="CD160" s="7"/>
    </row>
    <row r="161" spans="1:82" ht="15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7"/>
      <c r="AY161" s="7"/>
      <c r="AZ161" s="7"/>
      <c r="BA161" s="7"/>
      <c r="BB161" s="7"/>
      <c r="BC161" s="7"/>
      <c r="BD161" s="7"/>
      <c r="BE161" s="7"/>
      <c r="BF161" s="7"/>
      <c r="BG161" s="7"/>
      <c r="BH161" s="7"/>
      <c r="BI161" s="7"/>
      <c r="BJ161" s="7"/>
      <c r="BK161" s="7"/>
      <c r="BL161" s="7"/>
      <c r="BM161" s="7"/>
      <c r="BN161" s="7"/>
      <c r="BO161" s="7"/>
      <c r="BP161" s="7"/>
      <c r="BQ161" s="7"/>
      <c r="BR161" s="7"/>
      <c r="BS161" s="7"/>
      <c r="BT161" s="7"/>
      <c r="BU161" s="7"/>
      <c r="BV161" s="7"/>
      <c r="BW161" s="7"/>
      <c r="BX161" s="7"/>
      <c r="BY161" s="7"/>
      <c r="BZ161" s="7"/>
      <c r="CA161" s="7"/>
      <c r="CB161" s="7"/>
      <c r="CC161" s="7"/>
      <c r="CD161" s="7"/>
    </row>
    <row r="162" spans="1:82" ht="15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7"/>
      <c r="AY162" s="7"/>
      <c r="AZ162" s="7"/>
      <c r="BA162" s="7"/>
      <c r="BB162" s="7"/>
      <c r="BC162" s="7"/>
      <c r="BD162" s="7"/>
      <c r="BE162" s="7"/>
      <c r="BF162" s="7"/>
      <c r="BG162" s="7"/>
      <c r="BH162" s="7"/>
      <c r="BI162" s="7"/>
      <c r="BJ162" s="7"/>
      <c r="BK162" s="7"/>
      <c r="BL162" s="7"/>
      <c r="BM162" s="7"/>
      <c r="BN162" s="7"/>
      <c r="BO162" s="7"/>
      <c r="BP162" s="7"/>
      <c r="BQ162" s="7"/>
      <c r="BR162" s="7"/>
      <c r="BS162" s="7"/>
      <c r="BT162" s="7"/>
      <c r="BU162" s="7"/>
      <c r="BV162" s="7"/>
      <c r="BW162" s="7"/>
      <c r="BX162" s="7"/>
      <c r="BY162" s="7"/>
      <c r="BZ162" s="7"/>
      <c r="CA162" s="7"/>
      <c r="CB162" s="7"/>
      <c r="CC162" s="7"/>
      <c r="CD162" s="7"/>
    </row>
    <row r="163" spans="1:82" ht="15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7"/>
      <c r="AY163" s="7"/>
      <c r="AZ163" s="7"/>
      <c r="BA163" s="7"/>
      <c r="BB163" s="7"/>
      <c r="BC163" s="7"/>
      <c r="BD163" s="7"/>
      <c r="BE163" s="7"/>
      <c r="BF163" s="7"/>
      <c r="BG163" s="7"/>
      <c r="BH163" s="7"/>
      <c r="BI163" s="7"/>
      <c r="BJ163" s="7"/>
      <c r="BK163" s="7"/>
      <c r="BL163" s="7"/>
      <c r="BM163" s="7"/>
      <c r="BN163" s="7"/>
      <c r="BO163" s="7"/>
      <c r="BP163" s="7"/>
      <c r="BQ163" s="7"/>
      <c r="BR163" s="7"/>
      <c r="BS163" s="7"/>
      <c r="BT163" s="7"/>
      <c r="BU163" s="7"/>
      <c r="BV163" s="7"/>
      <c r="BW163" s="7"/>
      <c r="BX163" s="7"/>
      <c r="BY163" s="7"/>
      <c r="BZ163" s="7"/>
      <c r="CA163" s="7"/>
      <c r="CB163" s="7"/>
      <c r="CC163" s="7"/>
      <c r="CD163" s="7"/>
    </row>
    <row r="164" spans="1:82" ht="15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7"/>
      <c r="AY164" s="7"/>
      <c r="AZ164" s="7"/>
      <c r="BA164" s="7"/>
      <c r="BB164" s="7"/>
      <c r="BC164" s="7"/>
      <c r="BD164" s="7"/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</row>
    <row r="165" spans="1:82" ht="15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7"/>
      <c r="BL165" s="7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</row>
    <row r="166" spans="1:82" ht="15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7"/>
      <c r="AY166" s="7"/>
      <c r="AZ166" s="7"/>
      <c r="BA166" s="7"/>
      <c r="BB166" s="7"/>
      <c r="BC166" s="7"/>
      <c r="BD166" s="7"/>
      <c r="BE166" s="7"/>
      <c r="BF166" s="7"/>
      <c r="BG166" s="7"/>
      <c r="BH166" s="7"/>
      <c r="BI166" s="7"/>
      <c r="BJ166" s="7"/>
      <c r="BK166" s="7"/>
      <c r="BL166" s="7"/>
      <c r="BM166" s="7"/>
      <c r="BN166" s="7"/>
      <c r="BO166" s="7"/>
      <c r="BP166" s="7"/>
      <c r="BQ166" s="7"/>
      <c r="BR166" s="7"/>
      <c r="BS166" s="7"/>
      <c r="BT166" s="7"/>
      <c r="BU166" s="7"/>
      <c r="BV166" s="7"/>
      <c r="BW166" s="7"/>
      <c r="BX166" s="7"/>
      <c r="BY166" s="7"/>
      <c r="BZ166" s="7"/>
      <c r="CA166" s="7"/>
      <c r="CB166" s="7"/>
      <c r="CC166" s="7"/>
      <c r="CD166" s="7"/>
    </row>
    <row r="167" spans="1:82" ht="15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7"/>
      <c r="AY167" s="7"/>
      <c r="AZ167" s="7"/>
      <c r="BA167" s="7"/>
      <c r="BB167" s="7"/>
      <c r="BC167" s="7"/>
      <c r="BD167" s="7"/>
      <c r="BE167" s="7"/>
      <c r="BF167" s="7"/>
      <c r="BG167" s="7"/>
      <c r="BH167" s="7"/>
      <c r="BI167" s="7"/>
      <c r="BJ167" s="7"/>
      <c r="BK167" s="7"/>
      <c r="BL167" s="7"/>
      <c r="BM167" s="7"/>
      <c r="BN167" s="7"/>
      <c r="BO167" s="7"/>
      <c r="BP167" s="7"/>
      <c r="BQ167" s="7"/>
      <c r="BR167" s="7"/>
      <c r="BS167" s="7"/>
      <c r="BT167" s="7"/>
      <c r="BU167" s="7"/>
      <c r="BV167" s="7"/>
      <c r="BW167" s="7"/>
      <c r="BX167" s="7"/>
      <c r="BY167" s="7"/>
      <c r="BZ167" s="7"/>
      <c r="CA167" s="7"/>
      <c r="CB167" s="7"/>
      <c r="CC167" s="7"/>
      <c r="CD167" s="7"/>
    </row>
    <row r="168" spans="1:82" ht="15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7"/>
      <c r="AY168" s="7"/>
      <c r="AZ168" s="7"/>
      <c r="BA168" s="7"/>
      <c r="BB168" s="7"/>
      <c r="BC168" s="7"/>
      <c r="BD168" s="7"/>
      <c r="BE168" s="7"/>
      <c r="BF168" s="7"/>
      <c r="BG168" s="7"/>
      <c r="BH168" s="7"/>
      <c r="BI168" s="7"/>
      <c r="BJ168" s="7"/>
      <c r="BK168" s="7"/>
      <c r="BL168" s="7"/>
      <c r="BM168" s="7"/>
      <c r="BN168" s="7"/>
      <c r="BO168" s="7"/>
      <c r="BP168" s="7"/>
      <c r="BQ168" s="7"/>
      <c r="BR168" s="7"/>
      <c r="BS168" s="7"/>
      <c r="BT168" s="7"/>
      <c r="BU168" s="7"/>
      <c r="BV168" s="7"/>
      <c r="BW168" s="7"/>
      <c r="BX168" s="7"/>
      <c r="BY168" s="7"/>
      <c r="BZ168" s="7"/>
      <c r="CA168" s="7"/>
      <c r="CB168" s="7"/>
      <c r="CC168" s="7"/>
      <c r="CD168" s="7"/>
    </row>
    <row r="169" spans="1:82" ht="15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7"/>
      <c r="AY169" s="7"/>
      <c r="AZ169" s="7"/>
      <c r="BA169" s="7"/>
      <c r="BB169" s="7"/>
      <c r="BC169" s="7"/>
      <c r="BD169" s="7"/>
      <c r="BE169" s="7"/>
      <c r="BF169" s="7"/>
      <c r="BG169" s="7"/>
      <c r="BH169" s="7"/>
      <c r="BI169" s="7"/>
      <c r="BJ169" s="7"/>
      <c r="BK169" s="7"/>
      <c r="BL169" s="7"/>
      <c r="BM169" s="7"/>
      <c r="BN169" s="7"/>
      <c r="BO169" s="7"/>
      <c r="BP169" s="7"/>
      <c r="BQ169" s="7"/>
      <c r="BR169" s="7"/>
      <c r="BS169" s="7"/>
      <c r="BT169" s="7"/>
      <c r="BU169" s="7"/>
      <c r="BV169" s="7"/>
      <c r="BW169" s="7"/>
      <c r="BX169" s="7"/>
      <c r="BY169" s="7"/>
      <c r="BZ169" s="7"/>
      <c r="CA169" s="7"/>
      <c r="CB169" s="7"/>
      <c r="CC169" s="7"/>
      <c r="CD169" s="7"/>
    </row>
    <row r="170" spans="1:82" ht="15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7"/>
      <c r="AY170" s="7"/>
      <c r="AZ170" s="7"/>
      <c r="BA170" s="7"/>
      <c r="BB170" s="7"/>
      <c r="BC170" s="7"/>
      <c r="BD170" s="7"/>
      <c r="BE170" s="7"/>
      <c r="BF170" s="7"/>
      <c r="BG170" s="7"/>
      <c r="BH170" s="7"/>
      <c r="BI170" s="7"/>
      <c r="BJ170" s="7"/>
      <c r="BK170" s="7"/>
      <c r="BL170" s="7"/>
      <c r="BM170" s="7"/>
      <c r="BN170" s="7"/>
      <c r="BO170" s="7"/>
      <c r="BP170" s="7"/>
      <c r="BQ170" s="7"/>
      <c r="BR170" s="7"/>
      <c r="BS170" s="7"/>
      <c r="BT170" s="7"/>
      <c r="BU170" s="7"/>
      <c r="BV170" s="7"/>
      <c r="BW170" s="7"/>
      <c r="BX170" s="7"/>
      <c r="BY170" s="7"/>
      <c r="BZ170" s="7"/>
      <c r="CA170" s="7"/>
      <c r="CB170" s="7"/>
      <c r="CC170" s="7"/>
      <c r="CD170" s="7"/>
    </row>
    <row r="171" spans="1:82" ht="15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7"/>
      <c r="AY171" s="7"/>
      <c r="AZ171" s="7"/>
      <c r="BA171" s="7"/>
      <c r="BB171" s="7"/>
      <c r="BC171" s="7"/>
      <c r="BD171" s="7"/>
      <c r="BE171" s="7"/>
      <c r="BF171" s="7"/>
      <c r="BG171" s="7"/>
      <c r="BH171" s="7"/>
      <c r="BI171" s="7"/>
      <c r="BJ171" s="7"/>
      <c r="BK171" s="7"/>
      <c r="BL171" s="7"/>
      <c r="BM171" s="7"/>
      <c r="BN171" s="7"/>
      <c r="BO171" s="7"/>
      <c r="BP171" s="7"/>
      <c r="BQ171" s="7"/>
      <c r="BR171" s="7"/>
      <c r="BS171" s="7"/>
      <c r="BT171" s="7"/>
      <c r="BU171" s="7"/>
      <c r="BV171" s="7"/>
      <c r="BW171" s="7"/>
      <c r="BX171" s="7"/>
      <c r="BY171" s="7"/>
      <c r="BZ171" s="7"/>
      <c r="CA171" s="7"/>
      <c r="CB171" s="7"/>
      <c r="CC171" s="7"/>
      <c r="CD171" s="7"/>
    </row>
    <row r="172" spans="1:82" ht="15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7"/>
      <c r="BL172" s="7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</row>
    <row r="173" spans="1:82" ht="15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7"/>
      <c r="AY173" s="7"/>
      <c r="AZ173" s="7"/>
      <c r="BA173" s="7"/>
      <c r="BB173" s="7"/>
      <c r="BC173" s="7"/>
      <c r="BD173" s="7"/>
      <c r="BE173" s="7"/>
      <c r="BF173" s="7"/>
      <c r="BG173" s="7"/>
      <c r="BH173" s="7"/>
      <c r="BI173" s="7"/>
      <c r="BJ173" s="7"/>
      <c r="BK173" s="7"/>
      <c r="BL173" s="7"/>
      <c r="BM173" s="7"/>
      <c r="BN173" s="7"/>
      <c r="BO173" s="7"/>
      <c r="BP173" s="7"/>
      <c r="BQ173" s="7"/>
      <c r="BR173" s="7"/>
      <c r="BS173" s="7"/>
      <c r="BT173" s="7"/>
      <c r="BU173" s="7"/>
      <c r="BV173" s="7"/>
      <c r="BW173" s="7"/>
      <c r="BX173" s="7"/>
      <c r="BY173" s="7"/>
      <c r="BZ173" s="7"/>
      <c r="CA173" s="7"/>
      <c r="CB173" s="7"/>
      <c r="CC173" s="7"/>
      <c r="CD173" s="7"/>
    </row>
    <row r="174" spans="1:82" ht="15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7"/>
      <c r="AY174" s="7"/>
      <c r="AZ174" s="7"/>
      <c r="BA174" s="7"/>
      <c r="BB174" s="7"/>
      <c r="BC174" s="7"/>
      <c r="BD174" s="7"/>
      <c r="BE174" s="7"/>
      <c r="BF174" s="7"/>
      <c r="BG174" s="7"/>
      <c r="BH174" s="7"/>
      <c r="BI174" s="7"/>
      <c r="BJ174" s="7"/>
      <c r="BK174" s="7"/>
      <c r="BL174" s="7"/>
      <c r="BM174" s="7"/>
      <c r="BN174" s="7"/>
      <c r="BO174" s="7"/>
      <c r="BP174" s="7"/>
      <c r="BQ174" s="7"/>
      <c r="BR174" s="7"/>
      <c r="BS174" s="7"/>
      <c r="BT174" s="7"/>
      <c r="BU174" s="7"/>
      <c r="BV174" s="7"/>
      <c r="BW174" s="7"/>
      <c r="BX174" s="7"/>
      <c r="BY174" s="7"/>
      <c r="BZ174" s="7"/>
      <c r="CA174" s="7"/>
      <c r="CB174" s="7"/>
      <c r="CC174" s="7"/>
      <c r="CD174" s="7"/>
    </row>
    <row r="175" spans="1:82" ht="15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7"/>
      <c r="BL175" s="7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</row>
    <row r="176" spans="1:82" ht="15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7"/>
      <c r="AY176" s="7"/>
      <c r="AZ176" s="7"/>
      <c r="BA176" s="7"/>
      <c r="BB176" s="7"/>
      <c r="BC176" s="7"/>
      <c r="BD176" s="7"/>
      <c r="BE176" s="7"/>
      <c r="BF176" s="7"/>
      <c r="BG176" s="7"/>
      <c r="BH176" s="7"/>
      <c r="BI176" s="7"/>
      <c r="BJ176" s="7"/>
      <c r="BK176" s="7"/>
      <c r="BL176" s="7"/>
      <c r="BM176" s="7"/>
      <c r="BN176" s="7"/>
      <c r="BO176" s="7"/>
      <c r="BP176" s="7"/>
      <c r="BQ176" s="7"/>
      <c r="BR176" s="7"/>
      <c r="BS176" s="7"/>
      <c r="BT176" s="7"/>
      <c r="BU176" s="7"/>
      <c r="BV176" s="7"/>
      <c r="BW176" s="7"/>
      <c r="BX176" s="7"/>
      <c r="BY176" s="7"/>
      <c r="BZ176" s="7"/>
      <c r="CA176" s="7"/>
      <c r="CB176" s="7"/>
      <c r="CC176" s="7"/>
      <c r="CD176" s="7"/>
    </row>
    <row r="177" spans="1:82" ht="15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</row>
    <row r="178" spans="1:82" ht="15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</row>
    <row r="179" spans="1:82" ht="15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</row>
    <row r="180" spans="1:82" ht="15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</row>
    <row r="181" spans="1:82" ht="15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</row>
    <row r="182" spans="1:82" ht="15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</row>
    <row r="183" spans="1:82" ht="15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</row>
    <row r="184" spans="1:82" ht="15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</row>
    <row r="185" spans="1:82" ht="15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</row>
    <row r="186" spans="1:82" ht="15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</row>
    <row r="187" spans="1:82" ht="15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</row>
    <row r="188" spans="1:82" ht="15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</row>
    <row r="189" spans="1:82" ht="15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7"/>
      <c r="AS189" s="7"/>
      <c r="AT189" s="7"/>
      <c r="AU189" s="7"/>
      <c r="AV189" s="7"/>
      <c r="AW189" s="7"/>
      <c r="AX189" s="7"/>
      <c r="AY189" s="7"/>
      <c r="AZ189" s="7"/>
      <c r="BA189" s="7"/>
      <c r="BB189" s="7"/>
      <c r="BC189" s="7"/>
      <c r="BD189" s="7"/>
      <c r="BE189" s="7"/>
      <c r="BF189" s="7"/>
      <c r="BG189" s="7"/>
      <c r="BH189" s="7"/>
      <c r="BI189" s="7"/>
      <c r="BJ189" s="7"/>
      <c r="BK189" s="7"/>
      <c r="BL189" s="7"/>
      <c r="BM189" s="7"/>
      <c r="BN189" s="7"/>
      <c r="BO189" s="7"/>
      <c r="BP189" s="7"/>
      <c r="BQ189" s="7"/>
      <c r="BR189" s="7"/>
      <c r="BS189" s="7"/>
      <c r="BT189" s="7"/>
      <c r="BU189" s="7"/>
      <c r="BV189" s="7"/>
      <c r="BW189" s="7"/>
      <c r="BX189" s="7"/>
      <c r="BY189" s="7"/>
      <c r="BZ189" s="7"/>
      <c r="CA189" s="7"/>
      <c r="CB189" s="7"/>
      <c r="CC189" s="7"/>
      <c r="CD189" s="7"/>
    </row>
    <row r="190" spans="1:82" ht="15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7"/>
      <c r="AS190" s="7"/>
      <c r="AT190" s="7"/>
      <c r="AU190" s="7"/>
      <c r="AV190" s="7"/>
      <c r="AW190" s="7"/>
      <c r="AX190" s="7"/>
      <c r="AY190" s="7"/>
      <c r="AZ190" s="7"/>
      <c r="BA190" s="7"/>
      <c r="BB190" s="7"/>
      <c r="BC190" s="7"/>
      <c r="BD190" s="7"/>
      <c r="BE190" s="7"/>
      <c r="BF190" s="7"/>
      <c r="BG190" s="7"/>
      <c r="BH190" s="7"/>
      <c r="BI190" s="7"/>
      <c r="BJ190" s="7"/>
      <c r="BK190" s="7"/>
      <c r="BL190" s="7"/>
      <c r="BM190" s="7"/>
      <c r="BN190" s="7"/>
      <c r="BO190" s="7"/>
      <c r="BP190" s="7"/>
      <c r="BQ190" s="7"/>
      <c r="BR190" s="7"/>
      <c r="BS190" s="7"/>
      <c r="BT190" s="7"/>
      <c r="BU190" s="7"/>
      <c r="BV190" s="7"/>
      <c r="BW190" s="7"/>
      <c r="BX190" s="7"/>
      <c r="BY190" s="7"/>
      <c r="BZ190" s="7"/>
      <c r="CA190" s="7"/>
      <c r="CB190" s="7"/>
      <c r="CC190" s="7"/>
      <c r="CD190" s="7"/>
    </row>
    <row r="191" spans="1:82" ht="15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7"/>
      <c r="AS191" s="7"/>
      <c r="AT191" s="7"/>
      <c r="AU191" s="7"/>
      <c r="AV191" s="7"/>
      <c r="AW191" s="7"/>
      <c r="AX191" s="7"/>
      <c r="AY191" s="7"/>
      <c r="AZ191" s="7"/>
      <c r="BA191" s="7"/>
      <c r="BB191" s="7"/>
      <c r="BC191" s="7"/>
      <c r="BD191" s="7"/>
      <c r="BE191" s="7"/>
      <c r="BF191" s="7"/>
      <c r="BG191" s="7"/>
      <c r="BH191" s="7"/>
      <c r="BI191" s="7"/>
      <c r="BJ191" s="7"/>
      <c r="BK191" s="7"/>
      <c r="BL191" s="7"/>
      <c r="BM191" s="7"/>
      <c r="BN191" s="7"/>
      <c r="BO191" s="7"/>
      <c r="BP191" s="7"/>
      <c r="BQ191" s="7"/>
      <c r="BR191" s="7"/>
      <c r="BS191" s="7"/>
      <c r="BT191" s="7"/>
      <c r="BU191" s="7"/>
      <c r="BV191" s="7"/>
      <c r="BW191" s="7"/>
      <c r="BX191" s="7"/>
      <c r="BY191" s="7"/>
      <c r="BZ191" s="7"/>
      <c r="CA191" s="7"/>
      <c r="CB191" s="7"/>
      <c r="CC191" s="7"/>
      <c r="CD191" s="7"/>
    </row>
    <row r="192" spans="1:82" ht="15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</row>
    <row r="193" spans="1:82" ht="15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</row>
    <row r="194" spans="1:82" ht="15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</row>
    <row r="195" spans="1:82" ht="15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</row>
    <row r="196" spans="1:82" ht="15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</row>
    <row r="197" spans="1:82" ht="15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</row>
    <row r="198" spans="1:82" ht="15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</row>
    <row r="199" spans="1:82" ht="15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</row>
    <row r="200" spans="1:82" ht="15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</row>
    <row r="201" spans="1:82" ht="15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</row>
    <row r="202" spans="1:82" ht="15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</row>
    <row r="203" spans="1:82" ht="15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</row>
    <row r="204" spans="1:82" ht="15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</row>
    <row r="205" spans="1:82" ht="15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</row>
    <row r="206" spans="1:82" ht="15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</row>
    <row r="207" spans="1:82" ht="15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</row>
    <row r="208" spans="1:82" ht="15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</row>
    <row r="209" spans="1:82" ht="15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</row>
    <row r="210" spans="1:82" ht="15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</row>
    <row r="211" spans="1:82" ht="15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</row>
    <row r="212" spans="1:82" ht="15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</row>
    <row r="213" spans="1:82" ht="15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</row>
    <row r="214" spans="1:82" ht="15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</row>
    <row r="215" spans="1:82" ht="15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</row>
    <row r="216" spans="1:82" ht="15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</row>
    <row r="217" spans="1:82" ht="15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</row>
    <row r="218" spans="1:82" ht="15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</row>
    <row r="219" spans="1:82" ht="15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</row>
    <row r="220" spans="1:82" ht="15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</row>
    <row r="221" spans="1:82" ht="15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</row>
    <row r="222" spans="1:82" ht="15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</row>
    <row r="223" spans="1:82" ht="15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</row>
    <row r="224" spans="1:82" ht="15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</row>
    <row r="225" spans="1:82" ht="15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</row>
    <row r="226" spans="1:82" ht="15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</row>
    <row r="227" spans="1:82" ht="15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</row>
    <row r="228" spans="1:82" ht="15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</row>
    <row r="229" spans="1:82" ht="15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</row>
    <row r="230" spans="1:82" ht="15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</row>
    <row r="231" spans="1:82" ht="15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</row>
    <row r="232" spans="1:82" ht="15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</row>
    <row r="233" spans="1:82" ht="15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</row>
    <row r="234" spans="1:82" ht="15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</row>
    <row r="235" spans="1:82" ht="15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</row>
    <row r="236" spans="1:82" ht="15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</row>
    <row r="237" spans="1:82" ht="15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</row>
    <row r="238" spans="1:82" ht="15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</row>
    <row r="239" spans="1:82" ht="15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</row>
    <row r="240" spans="1:82" ht="15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</row>
    <row r="241" s="91" customFormat="1" ht="15.75" customHeight="1"/>
    <row r="242" s="91" customFormat="1" ht="15.75" customHeight="1"/>
    <row r="243" s="91" customFormat="1" ht="15.75" customHeight="1"/>
    <row r="244" s="91" customFormat="1" ht="15.75" customHeight="1"/>
    <row r="245" s="91" customFormat="1" ht="15.75" customHeight="1"/>
    <row r="246" s="91" customFormat="1" ht="15.75" customHeight="1"/>
    <row r="247" s="91" customFormat="1" ht="15.75" customHeight="1"/>
    <row r="248" s="91" customFormat="1" ht="15.75" customHeight="1"/>
    <row r="249" s="91" customFormat="1" ht="15.75" customHeight="1"/>
    <row r="250" s="91" customFormat="1" ht="15.75" customHeight="1"/>
    <row r="251" s="91" customFormat="1" ht="15.75" customHeight="1"/>
    <row r="252" s="91" customFormat="1" ht="15.75" customHeight="1"/>
    <row r="253" s="91" customFormat="1" ht="15.75" customHeight="1"/>
    <row r="254" s="91" customFormat="1" ht="15.75" customHeight="1"/>
    <row r="255" s="91" customFormat="1" ht="15.75" customHeight="1"/>
    <row r="256" s="91" customFormat="1" ht="15.75" customHeight="1"/>
    <row r="257" s="91" customFormat="1" ht="15.75" customHeight="1"/>
    <row r="258" s="91" customFormat="1" ht="15.75" customHeight="1"/>
    <row r="259" s="91" customFormat="1" ht="15.75" customHeight="1"/>
    <row r="260" s="91" customFormat="1" ht="15.75" customHeight="1"/>
    <row r="261" s="91" customFormat="1" ht="15.75" customHeight="1"/>
    <row r="262" s="91" customFormat="1" ht="15.75" customHeight="1"/>
    <row r="263" s="91" customFormat="1" ht="15.75" customHeight="1"/>
    <row r="264" s="91" customFormat="1" ht="15.75" customHeight="1"/>
    <row r="265" s="91" customFormat="1" ht="15.75" customHeight="1"/>
    <row r="266" s="91" customFormat="1" ht="15.75" customHeight="1"/>
    <row r="267" s="91" customFormat="1" ht="15.75" customHeight="1"/>
    <row r="268" s="91" customFormat="1" ht="15.75" customHeight="1"/>
    <row r="269" s="91" customFormat="1" ht="15.75" customHeight="1"/>
    <row r="270" s="91" customFormat="1" ht="15.75" customHeight="1"/>
    <row r="271" s="91" customFormat="1" ht="15.75" customHeight="1"/>
    <row r="272" s="91" customFormat="1" ht="15.75" customHeight="1"/>
    <row r="273" s="91" customFormat="1" ht="15.75" customHeight="1"/>
    <row r="274" s="91" customFormat="1" ht="15.75" customHeight="1"/>
    <row r="275" s="91" customFormat="1" ht="15.75" customHeight="1"/>
    <row r="276" s="91" customFormat="1" ht="15.75" customHeight="1"/>
    <row r="277" s="91" customFormat="1" ht="15.75" customHeight="1"/>
    <row r="278" s="91" customFormat="1" ht="15.75" customHeight="1"/>
    <row r="279" s="91" customFormat="1" ht="15.75" customHeight="1"/>
    <row r="280" s="91" customFormat="1" ht="15.75" customHeight="1"/>
    <row r="281" s="91" customFormat="1" ht="15.75" customHeight="1"/>
    <row r="282" s="91" customFormat="1" ht="15.75" customHeight="1"/>
    <row r="283" s="91" customFormat="1" ht="15.75" customHeight="1"/>
    <row r="284" s="91" customFormat="1" ht="15.75" customHeight="1"/>
    <row r="285" s="91" customFormat="1" ht="15.75" customHeight="1"/>
    <row r="286" s="91" customFormat="1" ht="15.75" customHeight="1"/>
    <row r="287" s="91" customFormat="1" ht="15.75" customHeight="1"/>
    <row r="288" s="91" customFormat="1" ht="15.75" customHeight="1"/>
    <row r="289" s="91" customFormat="1" ht="15.75" customHeight="1"/>
    <row r="290" s="91" customFormat="1" ht="15.75" customHeight="1"/>
    <row r="291" s="91" customFormat="1" ht="15.75" customHeight="1"/>
    <row r="292" s="91" customFormat="1" ht="15.75" customHeight="1"/>
    <row r="293" s="91" customFormat="1" ht="15.75" customHeight="1"/>
    <row r="294" s="91" customFormat="1" ht="15.75" customHeight="1"/>
    <row r="295" s="91" customFormat="1" ht="15.75" customHeight="1"/>
    <row r="296" s="91" customFormat="1" ht="15.75" customHeight="1"/>
    <row r="297" s="91" customFormat="1" ht="15.75" customHeight="1"/>
    <row r="298" s="91" customFormat="1" ht="15.75" customHeight="1"/>
    <row r="299" s="91" customFormat="1" ht="15.75" customHeight="1"/>
    <row r="300" s="91" customFormat="1" ht="15.75" customHeight="1"/>
    <row r="301" s="91" customFormat="1" ht="15.75" customHeight="1"/>
    <row r="302" s="91" customFormat="1" ht="15.75" customHeight="1"/>
    <row r="303" s="91" customFormat="1" ht="15.75" customHeight="1"/>
    <row r="304" s="91" customFormat="1" ht="15.75" customHeight="1"/>
    <row r="305" s="91" customFormat="1" ht="15.75" customHeight="1"/>
    <row r="306" s="91" customFormat="1" ht="15.75" customHeight="1"/>
    <row r="307" s="91" customFormat="1" ht="15.75" customHeight="1"/>
    <row r="308" s="91" customFormat="1" ht="15.75" customHeight="1"/>
    <row r="309" s="91" customFormat="1" ht="15.75" customHeight="1"/>
    <row r="310" s="91" customFormat="1" ht="15.75" customHeight="1"/>
    <row r="311" s="91" customFormat="1" ht="15.75" customHeight="1"/>
    <row r="312" s="91" customFormat="1" ht="15.75" customHeight="1"/>
    <row r="313" s="91" customFormat="1" ht="15.75" customHeight="1"/>
    <row r="314" s="91" customFormat="1" ht="15.75" customHeight="1"/>
    <row r="315" s="91" customFormat="1" ht="15.75" customHeight="1"/>
    <row r="316" s="91" customFormat="1" ht="15.75" customHeight="1"/>
    <row r="317" s="91" customFormat="1" ht="15.75" customHeight="1"/>
    <row r="318" s="91" customFormat="1" ht="15.75" customHeight="1"/>
    <row r="319" s="91" customFormat="1" ht="15.75" customHeight="1"/>
    <row r="320" s="91" customFormat="1" ht="15.75" customHeight="1"/>
    <row r="321" s="91" customFormat="1" ht="15.75" customHeight="1"/>
    <row r="322" s="91" customFormat="1" ht="15.75" customHeight="1"/>
    <row r="323" s="91" customFormat="1" ht="15.75" customHeight="1"/>
    <row r="324" s="91" customFormat="1" ht="15.75" customHeight="1"/>
    <row r="325" s="91" customFormat="1" ht="15.75" customHeight="1"/>
    <row r="326" s="91" customFormat="1" ht="15.75" customHeight="1"/>
    <row r="327" s="91" customFormat="1" ht="15.75" customHeight="1"/>
    <row r="328" s="91" customFormat="1" ht="15.75" customHeight="1"/>
    <row r="329" s="91" customFormat="1" ht="15.75" customHeight="1"/>
    <row r="330" s="91" customFormat="1" ht="15.75" customHeight="1"/>
    <row r="331" s="91" customFormat="1" ht="15.75" customHeight="1"/>
    <row r="332" s="91" customFormat="1" ht="15.75" customHeight="1"/>
    <row r="333" s="91" customFormat="1" ht="15.75" customHeight="1"/>
    <row r="334" s="91" customFormat="1" ht="15.75" customHeight="1"/>
    <row r="335" s="91" customFormat="1" ht="15.75" customHeight="1"/>
    <row r="336" s="91" customFormat="1" ht="15.75" customHeight="1"/>
    <row r="337" s="91" customFormat="1" ht="15.75" customHeight="1"/>
    <row r="338" s="91" customFormat="1" ht="15.75" customHeight="1"/>
    <row r="339" s="91" customFormat="1" ht="15.75" customHeight="1"/>
    <row r="340" s="91" customFormat="1" ht="15.75" customHeight="1"/>
    <row r="341" s="91" customFormat="1" ht="15.75" customHeight="1"/>
    <row r="342" s="91" customFormat="1" ht="15.75" customHeight="1"/>
    <row r="343" s="91" customFormat="1" ht="15.75" customHeight="1"/>
    <row r="344" s="91" customFormat="1" ht="15.75" customHeight="1"/>
    <row r="345" s="91" customFormat="1" ht="15.75" customHeight="1"/>
    <row r="346" s="91" customFormat="1" ht="15.75" customHeight="1"/>
    <row r="347" s="91" customFormat="1" ht="15.75" customHeight="1"/>
    <row r="348" s="91" customFormat="1" ht="15.75" customHeight="1"/>
    <row r="349" s="91" customFormat="1" ht="15.75" customHeight="1"/>
    <row r="350" s="91" customFormat="1" ht="15.75" customHeight="1"/>
    <row r="351" s="91" customFormat="1" ht="15.75" customHeight="1"/>
    <row r="352" s="91" customFormat="1" ht="15.75" customHeight="1"/>
    <row r="353" s="91" customFormat="1" ht="15.75" customHeight="1"/>
    <row r="354" s="91" customFormat="1" ht="15.75" customHeight="1"/>
    <row r="355" s="91" customFormat="1" ht="15.75" customHeight="1"/>
    <row r="356" s="91" customFormat="1" ht="15.75" customHeight="1"/>
    <row r="357" s="91" customFormat="1" ht="15.75" customHeight="1"/>
    <row r="358" s="91" customFormat="1" ht="15.75" customHeight="1"/>
    <row r="359" s="91" customFormat="1" ht="15.75" customHeight="1"/>
    <row r="360" s="91" customFormat="1" ht="15.75" customHeight="1"/>
    <row r="361" s="91" customFormat="1" ht="15.75" customHeight="1"/>
    <row r="362" s="91" customFormat="1" ht="15.75" customHeight="1"/>
    <row r="363" s="91" customFormat="1" ht="15.75" customHeight="1"/>
    <row r="364" s="91" customFormat="1" ht="15.75" customHeight="1"/>
    <row r="365" s="91" customFormat="1" ht="15.75" customHeight="1"/>
    <row r="366" s="91" customFormat="1" ht="15.75" customHeight="1"/>
    <row r="367" s="91" customFormat="1" ht="15.75" customHeight="1"/>
    <row r="368" s="91" customFormat="1" ht="15.75" customHeight="1"/>
    <row r="369" s="91" customFormat="1" ht="15.75" customHeight="1"/>
    <row r="370" s="91" customFormat="1" ht="15.75" customHeight="1"/>
    <row r="371" s="91" customFormat="1" ht="15.75" customHeight="1"/>
    <row r="372" s="91" customFormat="1" ht="15.75" customHeight="1"/>
    <row r="373" s="91" customFormat="1" ht="15.75" customHeight="1"/>
    <row r="374" s="91" customFormat="1" ht="15.75" customHeight="1"/>
    <row r="375" s="91" customFormat="1" ht="15.75" customHeight="1"/>
    <row r="376" s="91" customFormat="1" ht="15.75" customHeight="1"/>
    <row r="377" s="91" customFormat="1" ht="15.75" customHeight="1"/>
    <row r="378" s="91" customFormat="1" ht="15.75" customHeight="1"/>
    <row r="379" s="91" customFormat="1" ht="15.75" customHeight="1"/>
    <row r="380" s="91" customFormat="1" ht="15.75" customHeight="1"/>
    <row r="381" s="91" customFormat="1" ht="15.75" customHeight="1"/>
    <row r="382" s="91" customFormat="1" ht="15.75" customHeight="1"/>
    <row r="383" s="91" customFormat="1" ht="15.75" customHeight="1"/>
    <row r="384" s="91" customFormat="1" ht="15.75" customHeight="1"/>
    <row r="385" s="91" customFormat="1" ht="15.75" customHeight="1"/>
    <row r="386" s="91" customFormat="1" ht="15.75" customHeight="1"/>
    <row r="387" s="91" customFormat="1" ht="15.75" customHeight="1"/>
    <row r="388" s="91" customFormat="1" ht="15.75" customHeight="1"/>
    <row r="389" s="91" customFormat="1" ht="15.75" customHeight="1"/>
    <row r="390" s="91" customFormat="1" ht="15.75" customHeight="1"/>
    <row r="391" s="91" customFormat="1" ht="15.75" customHeight="1"/>
    <row r="392" s="91" customFormat="1" ht="15.75" customHeight="1"/>
    <row r="393" s="91" customFormat="1" ht="15.75" customHeight="1"/>
    <row r="394" s="91" customFormat="1" ht="15.75" customHeight="1"/>
    <row r="395" s="91" customFormat="1" ht="15.75" customHeight="1"/>
    <row r="396" s="91" customFormat="1" ht="15.75" customHeight="1"/>
    <row r="397" s="91" customFormat="1" ht="15.75" customHeight="1"/>
    <row r="398" s="91" customFormat="1" ht="15.75" customHeight="1"/>
    <row r="399" s="91" customFormat="1" ht="15.75" customHeight="1"/>
    <row r="400" s="91" customFormat="1" ht="15.75" customHeight="1"/>
    <row r="401" s="91" customFormat="1" ht="15.75" customHeight="1"/>
    <row r="402" s="91" customFormat="1" ht="15.75" customHeight="1"/>
    <row r="403" s="91" customFormat="1" ht="15.75" customHeight="1"/>
    <row r="404" s="91" customFormat="1" ht="15.75" customHeight="1"/>
    <row r="405" s="91" customFormat="1" ht="15.75" customHeight="1"/>
    <row r="406" s="91" customFormat="1" ht="15.75" customHeight="1"/>
    <row r="407" s="91" customFormat="1" ht="15.75" customHeight="1"/>
    <row r="408" s="91" customFormat="1" ht="15.75" customHeight="1"/>
    <row r="409" s="91" customFormat="1" ht="15.75" customHeight="1"/>
    <row r="410" s="91" customFormat="1" ht="15.75" customHeight="1"/>
    <row r="411" s="91" customFormat="1" ht="15.75" customHeight="1"/>
    <row r="412" s="91" customFormat="1" ht="15.75" customHeight="1"/>
    <row r="413" s="91" customFormat="1" ht="15.75" customHeight="1"/>
    <row r="414" s="91" customFormat="1" ht="15.75" customHeight="1"/>
    <row r="415" s="91" customFormat="1" ht="15.75" customHeight="1"/>
    <row r="416" s="91" customFormat="1" ht="15.75" customHeight="1"/>
    <row r="417" s="91" customFormat="1" ht="15.75" customHeight="1"/>
    <row r="418" s="91" customFormat="1" ht="15.75" customHeight="1"/>
    <row r="419" s="91" customFormat="1" ht="15.75" customHeight="1"/>
    <row r="420" s="91" customFormat="1" ht="15.75" customHeight="1"/>
    <row r="421" s="91" customFormat="1" ht="15.75" customHeight="1"/>
    <row r="422" s="91" customFormat="1" ht="15.75" customHeight="1"/>
    <row r="423" s="91" customFormat="1" ht="15.75" customHeight="1"/>
    <row r="424" s="91" customFormat="1" ht="15.75" customHeight="1"/>
    <row r="425" s="91" customFormat="1" ht="15.75" customHeight="1"/>
    <row r="426" s="91" customFormat="1" ht="15.75" customHeight="1"/>
    <row r="427" s="91" customFormat="1" ht="15.75" customHeight="1"/>
    <row r="428" s="91" customFormat="1" ht="15.75" customHeight="1"/>
    <row r="429" s="91" customFormat="1" ht="15.75" customHeight="1"/>
    <row r="430" s="91" customFormat="1" ht="15.75" customHeight="1"/>
    <row r="431" s="91" customFormat="1" ht="15.75" customHeight="1"/>
    <row r="432" s="91" customFormat="1" ht="15.75" customHeight="1"/>
    <row r="433" s="91" customFormat="1" ht="15.75" customHeight="1"/>
    <row r="434" s="91" customFormat="1" ht="15.75" customHeight="1"/>
    <row r="435" s="91" customFormat="1" ht="15.75" customHeight="1"/>
    <row r="436" s="91" customFormat="1" ht="15.75" customHeight="1"/>
    <row r="437" s="91" customFormat="1" ht="15.75" customHeight="1"/>
    <row r="438" s="91" customFormat="1" ht="15.75" customHeight="1"/>
    <row r="439" s="91" customFormat="1" ht="15.75" customHeight="1"/>
    <row r="440" s="91" customFormat="1" ht="15.75" customHeight="1"/>
    <row r="441" s="91" customFormat="1" ht="15.75" customHeight="1"/>
    <row r="442" s="91" customFormat="1" ht="15.75" customHeight="1"/>
    <row r="443" s="91" customFormat="1" ht="15.75" customHeight="1"/>
    <row r="444" s="91" customFormat="1" ht="15.75" customHeight="1"/>
    <row r="445" s="91" customFormat="1" ht="15.75" customHeight="1"/>
    <row r="446" s="91" customFormat="1" ht="15.75" customHeight="1"/>
    <row r="447" s="91" customFormat="1" ht="15.75" customHeight="1"/>
    <row r="448" s="91" customFormat="1" ht="15.75" customHeight="1"/>
    <row r="449" s="91" customFormat="1" ht="15.75" customHeight="1"/>
    <row r="450" s="91" customFormat="1" ht="15.75" customHeight="1"/>
    <row r="451" s="91" customFormat="1" ht="15.75" customHeight="1"/>
    <row r="452" s="91" customFormat="1" ht="15.75" customHeight="1"/>
    <row r="453" s="91" customFormat="1" ht="15.75" customHeight="1"/>
    <row r="454" s="91" customFormat="1" ht="15.75" customHeight="1"/>
    <row r="455" s="91" customFormat="1" ht="15.75" customHeight="1"/>
    <row r="456" s="91" customFormat="1" ht="15.75" customHeight="1"/>
    <row r="457" s="91" customFormat="1" ht="15.75" customHeight="1"/>
    <row r="458" s="91" customFormat="1" ht="15.75" customHeight="1"/>
    <row r="459" s="91" customFormat="1" ht="15.75" customHeight="1"/>
    <row r="460" s="91" customFormat="1" ht="15.75" customHeight="1"/>
    <row r="461" s="91" customFormat="1" ht="15.75" customHeight="1"/>
    <row r="462" s="91" customFormat="1" ht="15.75" customHeight="1"/>
    <row r="463" s="91" customFormat="1" ht="15.75" customHeight="1"/>
    <row r="464" s="91" customFormat="1" ht="15.75" customHeight="1"/>
    <row r="465" s="91" customFormat="1" ht="15.75" customHeight="1"/>
    <row r="466" s="91" customFormat="1" ht="15.75" customHeight="1"/>
    <row r="467" s="91" customFormat="1" ht="15.75" customHeight="1"/>
    <row r="468" s="91" customFormat="1" ht="15.75" customHeight="1"/>
    <row r="469" s="91" customFormat="1" ht="15.75" customHeight="1"/>
    <row r="470" s="91" customFormat="1" ht="15.75" customHeight="1"/>
    <row r="471" s="91" customFormat="1" ht="15.75" customHeight="1"/>
    <row r="472" s="91" customFormat="1" ht="15.75" customHeight="1"/>
    <row r="473" s="91" customFormat="1" ht="15.75" customHeight="1"/>
    <row r="474" s="91" customFormat="1" ht="15.75" customHeight="1"/>
    <row r="475" s="91" customFormat="1" ht="15.75" customHeight="1"/>
    <row r="476" s="91" customFormat="1" ht="15.75" customHeight="1"/>
    <row r="477" s="91" customFormat="1" ht="15.75" customHeight="1"/>
    <row r="478" s="91" customFormat="1" ht="15.75" customHeight="1"/>
    <row r="479" s="91" customFormat="1" ht="15.75" customHeight="1"/>
    <row r="480" s="91" customFormat="1" ht="15.75" customHeight="1"/>
    <row r="481" s="91" customFormat="1" ht="15.75" customHeight="1"/>
    <row r="482" s="91" customFormat="1" ht="15.75" customHeight="1"/>
    <row r="483" s="91" customFormat="1" ht="15.75" customHeight="1"/>
    <row r="484" s="91" customFormat="1" ht="15.75" customHeight="1"/>
    <row r="485" s="91" customFormat="1" ht="15.75" customHeight="1"/>
    <row r="486" s="91" customFormat="1" ht="15.75" customHeight="1"/>
    <row r="487" s="91" customFormat="1" ht="15.75" customHeight="1"/>
    <row r="488" s="91" customFormat="1" ht="15.75" customHeight="1"/>
    <row r="489" s="91" customFormat="1" ht="15.75" customHeight="1"/>
    <row r="490" s="91" customFormat="1" ht="15.75" customHeight="1"/>
    <row r="491" s="91" customFormat="1" ht="15.75" customHeight="1"/>
    <row r="492" s="91" customFormat="1" ht="15.75" customHeight="1"/>
    <row r="493" s="91" customFormat="1" ht="15.75" customHeight="1"/>
    <row r="494" s="91" customFormat="1" ht="15.75" customHeight="1"/>
    <row r="495" s="91" customFormat="1" ht="15.75" customHeight="1"/>
    <row r="496" s="91" customFormat="1" ht="15.75" customHeight="1"/>
    <row r="497" s="91" customFormat="1" ht="15.75" customHeight="1"/>
    <row r="498" s="91" customFormat="1" ht="15.75" customHeight="1"/>
    <row r="499" s="91" customFormat="1" ht="15.75" customHeight="1"/>
    <row r="500" s="91" customFormat="1" ht="15.75" customHeight="1"/>
    <row r="501" s="91" customFormat="1" ht="15.75" customHeight="1"/>
    <row r="502" s="91" customFormat="1" ht="15.75" customHeight="1"/>
    <row r="503" s="91" customFormat="1" ht="15.75" customHeight="1"/>
    <row r="504" s="91" customFormat="1" ht="15.75" customHeight="1"/>
    <row r="505" s="91" customFormat="1" ht="15.75" customHeight="1"/>
    <row r="506" s="91" customFormat="1" ht="15.75" customHeight="1"/>
    <row r="507" s="91" customFormat="1" ht="15.75" customHeight="1"/>
    <row r="508" s="91" customFormat="1" ht="15.75" customHeight="1"/>
    <row r="509" s="91" customFormat="1" ht="15.75" customHeight="1"/>
    <row r="510" s="91" customFormat="1" ht="15.75" customHeight="1"/>
    <row r="511" s="91" customFormat="1" ht="15.75" customHeight="1"/>
    <row r="512" s="91" customFormat="1" ht="15.75" customHeight="1"/>
    <row r="513" s="91" customFormat="1" ht="15.75" customHeight="1"/>
    <row r="514" s="91" customFormat="1" ht="15.75" customHeight="1"/>
    <row r="515" s="91" customFormat="1" ht="15.75" customHeight="1"/>
    <row r="516" s="91" customFormat="1" ht="15.75" customHeight="1"/>
    <row r="517" s="91" customFormat="1" ht="15.75" customHeight="1"/>
    <row r="518" s="91" customFormat="1" ht="15.75" customHeight="1"/>
    <row r="519" s="91" customFormat="1" ht="15.75" customHeight="1"/>
    <row r="520" s="91" customFormat="1" ht="15.75" customHeight="1"/>
    <row r="521" s="91" customFormat="1" ht="15.75" customHeight="1"/>
    <row r="522" s="91" customFormat="1" ht="15.75" customHeight="1"/>
    <row r="523" s="91" customFormat="1" ht="15.75" customHeight="1"/>
    <row r="524" s="91" customFormat="1" ht="15.75" customHeight="1"/>
    <row r="525" s="91" customFormat="1" ht="15.75" customHeight="1"/>
    <row r="526" s="91" customFormat="1" ht="15.75" customHeight="1"/>
    <row r="527" s="91" customFormat="1" ht="15.75" customHeight="1"/>
    <row r="528" s="91" customFormat="1" ht="15.75" customHeight="1"/>
    <row r="529" s="91" customFormat="1" ht="15.75" customHeight="1"/>
    <row r="530" s="91" customFormat="1" ht="15.75" customHeight="1"/>
    <row r="531" s="91" customFormat="1" ht="15.75" customHeight="1"/>
    <row r="532" s="91" customFormat="1" ht="15.75" customHeight="1"/>
    <row r="533" s="91" customFormat="1" ht="15.75" customHeight="1"/>
    <row r="534" s="91" customFormat="1" ht="15.75" customHeight="1"/>
    <row r="535" s="91" customFormat="1" ht="15.75" customHeight="1"/>
    <row r="536" s="91" customFormat="1" ht="15.75" customHeight="1"/>
    <row r="537" s="91" customFormat="1" ht="15.75" customHeight="1"/>
    <row r="538" s="91" customFormat="1" ht="15.75" customHeight="1"/>
    <row r="539" s="91" customFormat="1" ht="15.75" customHeight="1"/>
    <row r="540" s="91" customFormat="1" ht="15.75" customHeight="1"/>
    <row r="541" s="91" customFormat="1" ht="15.75" customHeight="1"/>
    <row r="542" s="91" customFormat="1" ht="15.75" customHeight="1"/>
    <row r="543" s="91" customFormat="1" ht="15.75" customHeight="1"/>
    <row r="544" s="91" customFormat="1" ht="15.75" customHeight="1"/>
    <row r="545" s="91" customFormat="1" ht="15.75" customHeight="1"/>
    <row r="546" s="91" customFormat="1" ht="15.75" customHeight="1"/>
    <row r="547" s="91" customFormat="1" ht="15.75" customHeight="1"/>
    <row r="548" s="91" customFormat="1" ht="15.75" customHeight="1"/>
    <row r="549" s="91" customFormat="1" ht="15.75" customHeight="1"/>
    <row r="550" s="91" customFormat="1" ht="15.75" customHeight="1"/>
    <row r="551" s="91" customFormat="1" ht="15.75" customHeight="1"/>
    <row r="552" s="91" customFormat="1" ht="15.75" customHeight="1"/>
    <row r="553" s="91" customFormat="1" ht="15.75" customHeight="1"/>
    <row r="554" s="91" customFormat="1" ht="15.75" customHeight="1"/>
    <row r="555" s="91" customFormat="1" ht="15.75" customHeight="1"/>
    <row r="556" s="91" customFormat="1" ht="15.75" customHeight="1"/>
    <row r="557" s="91" customFormat="1" ht="15.75" customHeight="1"/>
    <row r="558" s="91" customFormat="1" ht="15.75" customHeight="1"/>
    <row r="559" s="91" customFormat="1" ht="15.75" customHeight="1"/>
    <row r="560" s="91" customFormat="1" ht="15.75" customHeight="1"/>
    <row r="561" s="91" customFormat="1" ht="15.75" customHeight="1"/>
    <row r="562" s="91" customFormat="1" ht="15.75" customHeight="1"/>
    <row r="563" s="91" customFormat="1" ht="15.75" customHeight="1"/>
    <row r="564" s="91" customFormat="1" ht="15.75" customHeight="1"/>
    <row r="565" s="91" customFormat="1" ht="15.75" customHeight="1"/>
    <row r="566" s="91" customFormat="1" ht="15.75" customHeight="1"/>
    <row r="567" s="91" customFormat="1" ht="15.75" customHeight="1"/>
    <row r="568" s="91" customFormat="1" ht="15.75" customHeight="1"/>
    <row r="569" s="91" customFormat="1" ht="15.75" customHeight="1"/>
    <row r="570" s="91" customFormat="1" ht="15.75" customHeight="1"/>
    <row r="571" s="91" customFormat="1" ht="15.75" customHeight="1"/>
    <row r="572" s="91" customFormat="1" ht="15.75" customHeight="1"/>
    <row r="573" s="91" customFormat="1" ht="15.75" customHeight="1"/>
    <row r="574" s="91" customFormat="1" ht="15.75" customHeight="1"/>
    <row r="575" s="91" customFormat="1" ht="15.75" customHeight="1"/>
    <row r="576" s="91" customFormat="1" ht="15.75" customHeight="1"/>
    <row r="577" s="91" customFormat="1" ht="15.75" customHeight="1"/>
    <row r="578" s="91" customFormat="1" ht="15.75" customHeight="1"/>
    <row r="579" s="91" customFormat="1" ht="15.75" customHeight="1"/>
    <row r="580" s="91" customFormat="1" ht="15.75" customHeight="1"/>
    <row r="581" s="91" customFormat="1" ht="15.75" customHeight="1"/>
    <row r="582" s="91" customFormat="1" ht="15.75" customHeight="1"/>
    <row r="583" s="91" customFormat="1" ht="15.75" customHeight="1"/>
    <row r="584" s="91" customFormat="1" ht="15.75" customHeight="1"/>
    <row r="585" s="91" customFormat="1" ht="15.75" customHeight="1"/>
    <row r="586" s="91" customFormat="1" ht="15.75" customHeight="1"/>
    <row r="587" s="91" customFormat="1" ht="15.75" customHeight="1"/>
    <row r="588" s="91" customFormat="1" ht="15.75" customHeight="1"/>
    <row r="589" s="91" customFormat="1" ht="15.75" customHeight="1"/>
    <row r="590" s="91" customFormat="1" ht="15.75" customHeight="1"/>
    <row r="591" s="91" customFormat="1" ht="15.75" customHeight="1"/>
    <row r="592" s="91" customFormat="1" ht="15.75" customHeight="1"/>
    <row r="593" s="91" customFormat="1" ht="15.75" customHeight="1"/>
    <row r="594" s="91" customFormat="1" ht="15.75" customHeight="1"/>
    <row r="595" s="91" customFormat="1" ht="15.75" customHeight="1"/>
    <row r="596" s="91" customFormat="1" ht="15.75" customHeight="1"/>
    <row r="597" s="91" customFormat="1" ht="15.75" customHeight="1"/>
    <row r="598" s="91" customFormat="1" ht="15.75" customHeight="1"/>
    <row r="599" s="91" customFormat="1" ht="15.75" customHeight="1"/>
    <row r="600" s="91" customFormat="1" ht="15.75" customHeight="1"/>
    <row r="601" s="91" customFormat="1" ht="15.75" customHeight="1"/>
    <row r="602" s="91" customFormat="1" ht="15.75" customHeight="1"/>
    <row r="603" s="91" customFormat="1" ht="15.75" customHeight="1"/>
    <row r="604" s="91" customFormat="1" ht="15.75" customHeight="1"/>
    <row r="605" s="91" customFormat="1" ht="15.75" customHeight="1"/>
    <row r="606" s="91" customFormat="1" ht="15.75" customHeight="1"/>
    <row r="607" s="91" customFormat="1" ht="15.75" customHeight="1"/>
    <row r="608" s="91" customFormat="1" ht="15.75" customHeight="1"/>
    <row r="609" s="91" customFormat="1" ht="15.75" customHeight="1"/>
    <row r="610" s="91" customFormat="1" ht="15.75" customHeight="1"/>
    <row r="611" s="91" customFormat="1" ht="15.75" customHeight="1"/>
    <row r="612" s="91" customFormat="1" ht="15.75" customHeight="1"/>
    <row r="613" s="91" customFormat="1" ht="15.75" customHeight="1"/>
    <row r="614" s="91" customFormat="1" ht="15.75" customHeight="1"/>
    <row r="615" s="91" customFormat="1" ht="15.75" customHeight="1"/>
    <row r="616" s="91" customFormat="1" ht="15.75" customHeight="1"/>
    <row r="617" s="91" customFormat="1" ht="15.75" customHeight="1"/>
    <row r="618" s="91" customFormat="1" ht="15.75" customHeight="1"/>
    <row r="619" s="91" customFormat="1" ht="15.75" customHeight="1"/>
    <row r="620" s="91" customFormat="1" ht="15.75" customHeight="1"/>
    <row r="621" s="91" customFormat="1" ht="15.75" customHeight="1"/>
    <row r="622" s="91" customFormat="1" ht="15.75" customHeight="1"/>
    <row r="623" s="91" customFormat="1" ht="15.75" customHeight="1"/>
    <row r="624" s="91" customFormat="1" ht="15.75" customHeight="1"/>
    <row r="625" s="91" customFormat="1" ht="15.75" customHeight="1"/>
    <row r="626" s="91" customFormat="1" ht="15.75" customHeight="1"/>
    <row r="627" s="91" customFormat="1" ht="15.75" customHeight="1"/>
    <row r="628" s="91" customFormat="1" ht="15.75" customHeight="1"/>
    <row r="629" s="91" customFormat="1" ht="15.75" customHeight="1"/>
    <row r="630" s="91" customFormat="1" ht="15.75" customHeight="1"/>
    <row r="631" s="91" customFormat="1" ht="15.75" customHeight="1"/>
    <row r="632" s="91" customFormat="1" ht="15.75" customHeight="1"/>
    <row r="633" s="91" customFormat="1" ht="15.75" customHeight="1"/>
    <row r="634" s="91" customFormat="1" ht="15.75" customHeight="1"/>
    <row r="635" s="91" customFormat="1" ht="15.75" customHeight="1"/>
    <row r="636" s="91" customFormat="1" ht="15.75" customHeight="1"/>
    <row r="637" s="91" customFormat="1" ht="15.75" customHeight="1"/>
    <row r="638" s="91" customFormat="1" ht="15.75" customHeight="1"/>
    <row r="639" s="91" customFormat="1" ht="15.75" customHeight="1"/>
    <row r="640" s="91" customFormat="1" ht="15.75" customHeight="1"/>
    <row r="641" s="91" customFormat="1" ht="15.75" customHeight="1"/>
    <row r="642" s="91" customFormat="1" ht="15.75" customHeight="1"/>
    <row r="643" s="91" customFormat="1" ht="15.75" customHeight="1"/>
    <row r="644" s="91" customFormat="1" ht="15.75" customHeight="1"/>
    <row r="645" s="91" customFormat="1" ht="15.75" customHeight="1"/>
    <row r="646" s="91" customFormat="1" ht="15.75" customHeight="1"/>
    <row r="647" s="91" customFormat="1" ht="15.75" customHeight="1"/>
    <row r="648" s="91" customFormat="1" ht="15.75" customHeight="1"/>
    <row r="649" s="91" customFormat="1" ht="15.75" customHeight="1"/>
    <row r="650" s="91" customFormat="1" ht="15.75" customHeight="1"/>
    <row r="651" s="91" customFormat="1" ht="15.75" customHeight="1"/>
    <row r="652" s="91" customFormat="1" ht="15.75" customHeight="1"/>
    <row r="653" s="91" customFormat="1" ht="15.75" customHeight="1"/>
    <row r="654" s="91" customFormat="1" ht="15.75" customHeight="1"/>
    <row r="655" s="91" customFormat="1" ht="15.75" customHeight="1"/>
    <row r="656" s="91" customFormat="1" ht="15.75" customHeight="1"/>
    <row r="657" s="91" customFormat="1" ht="15.75" customHeight="1"/>
    <row r="658" s="91" customFormat="1" ht="15.75" customHeight="1"/>
    <row r="659" s="91" customFormat="1" ht="15.75" customHeight="1"/>
    <row r="660" s="91" customFormat="1" ht="15.75" customHeight="1"/>
    <row r="661" s="91" customFormat="1" ht="15.75" customHeight="1"/>
    <row r="662" s="91" customFormat="1" ht="15.75" customHeight="1"/>
    <row r="663" s="91" customFormat="1" ht="15.75" customHeight="1"/>
    <row r="664" s="91" customFormat="1" ht="15.75" customHeight="1"/>
    <row r="665" s="91" customFormat="1" ht="15.75" customHeight="1"/>
    <row r="666" s="91" customFormat="1" ht="15.75" customHeight="1"/>
    <row r="667" s="91" customFormat="1" ht="15.75" customHeight="1"/>
    <row r="668" s="91" customFormat="1" ht="15.75" customHeight="1"/>
    <row r="669" s="91" customFormat="1" ht="15.75" customHeight="1"/>
    <row r="670" s="91" customFormat="1" ht="15.75" customHeight="1"/>
    <row r="671" s="91" customFormat="1" ht="15.75" customHeight="1"/>
    <row r="672" s="91" customFormat="1" ht="15.75" customHeight="1"/>
    <row r="673" s="91" customFormat="1" ht="15.75" customHeight="1"/>
    <row r="674" s="91" customFormat="1" ht="15.75" customHeight="1"/>
    <row r="675" s="91" customFormat="1" ht="15.75" customHeight="1"/>
    <row r="676" s="91" customFormat="1" ht="15.75" customHeight="1"/>
    <row r="677" s="91" customFormat="1" ht="15.75" customHeight="1"/>
    <row r="678" s="91" customFormat="1" ht="15.75" customHeight="1"/>
    <row r="679" s="91" customFormat="1" ht="15.75" customHeight="1"/>
    <row r="680" s="91" customFormat="1" ht="15.75" customHeight="1"/>
    <row r="681" s="91" customFormat="1" ht="15.75" customHeight="1"/>
    <row r="682" s="91" customFormat="1" ht="15.75" customHeight="1"/>
    <row r="683" s="91" customFormat="1" ht="15.75" customHeight="1"/>
    <row r="684" s="91" customFormat="1" ht="15.75" customHeight="1"/>
    <row r="685" s="91" customFormat="1" ht="15.75" customHeight="1"/>
    <row r="686" s="91" customFormat="1" ht="15.75" customHeight="1"/>
    <row r="687" s="91" customFormat="1" ht="15.75" customHeight="1"/>
    <row r="688" s="91" customFormat="1" ht="15.75" customHeight="1"/>
    <row r="689" s="91" customFormat="1" ht="15.75" customHeight="1"/>
    <row r="690" s="91" customFormat="1" ht="15.75" customHeight="1"/>
    <row r="691" s="91" customFormat="1" ht="15.75" customHeight="1"/>
    <row r="692" s="91" customFormat="1" ht="15.75" customHeight="1"/>
    <row r="693" s="91" customFormat="1" ht="15.75" customHeight="1"/>
    <row r="694" s="91" customFormat="1" ht="15.75" customHeight="1"/>
    <row r="695" s="91" customFormat="1" ht="15.75" customHeight="1"/>
    <row r="696" s="91" customFormat="1" ht="15.75" customHeight="1"/>
    <row r="697" s="91" customFormat="1" ht="15.75" customHeight="1"/>
    <row r="698" s="91" customFormat="1" ht="15.75" customHeight="1"/>
    <row r="699" s="91" customFormat="1" ht="15.75" customHeight="1"/>
    <row r="700" s="91" customFormat="1" ht="15.75" customHeight="1"/>
    <row r="701" s="91" customFormat="1" ht="15.75" customHeight="1"/>
    <row r="702" s="91" customFormat="1" ht="15.75" customHeight="1"/>
    <row r="703" s="91" customFormat="1" ht="15.75" customHeight="1"/>
    <row r="704" s="91" customFormat="1" ht="15.75" customHeight="1"/>
    <row r="705" s="91" customFormat="1" ht="15.75" customHeight="1"/>
    <row r="706" s="91" customFormat="1" ht="15.75" customHeight="1"/>
    <row r="707" s="91" customFormat="1" ht="15.75" customHeight="1"/>
    <row r="708" s="91" customFormat="1" ht="15.75" customHeight="1"/>
    <row r="709" s="91" customFormat="1" ht="15.75" customHeight="1"/>
    <row r="710" s="91" customFormat="1" ht="15.75" customHeight="1"/>
    <row r="711" s="91" customFormat="1" ht="15.75" customHeight="1"/>
    <row r="712" s="91" customFormat="1" ht="15.75" customHeight="1"/>
    <row r="713" s="91" customFormat="1" ht="15.75" customHeight="1"/>
    <row r="714" s="91" customFormat="1" ht="15.75" customHeight="1"/>
    <row r="715" s="91" customFormat="1" ht="15.75" customHeight="1"/>
    <row r="716" s="91" customFormat="1" ht="15.75" customHeight="1"/>
    <row r="717" s="91" customFormat="1" ht="15.75" customHeight="1"/>
    <row r="718" s="91" customFormat="1" ht="15.75" customHeight="1"/>
    <row r="719" s="91" customFormat="1" ht="15.75" customHeight="1"/>
    <row r="720" s="91" customFormat="1" ht="15.75" customHeight="1"/>
    <row r="721" s="91" customFormat="1" ht="15.75" customHeight="1"/>
    <row r="722" s="91" customFormat="1" ht="15.75" customHeight="1"/>
    <row r="723" s="91" customFormat="1" ht="15.75" customHeight="1"/>
    <row r="724" s="91" customFormat="1" ht="15.75" customHeight="1"/>
    <row r="725" s="91" customFormat="1" ht="15.75" customHeight="1"/>
    <row r="726" s="91" customFormat="1" ht="15.75" customHeight="1"/>
    <row r="727" s="91" customFormat="1" ht="15.75" customHeight="1"/>
    <row r="728" s="91" customFormat="1" ht="15.75" customHeight="1"/>
    <row r="729" s="91" customFormat="1" ht="15.75" customHeight="1"/>
    <row r="730" s="91" customFormat="1" ht="15.75" customHeight="1"/>
    <row r="731" s="91" customFormat="1" ht="15.75" customHeight="1"/>
    <row r="732" s="91" customFormat="1" ht="15.75" customHeight="1"/>
    <row r="733" s="91" customFormat="1" ht="15.75" customHeight="1"/>
    <row r="734" s="91" customFormat="1" ht="15.75" customHeight="1"/>
    <row r="735" s="91" customFormat="1" ht="15.75" customHeight="1"/>
    <row r="736" s="91" customFormat="1" ht="15.75" customHeight="1"/>
    <row r="737" s="91" customFormat="1" ht="15.75" customHeight="1"/>
    <row r="738" s="91" customFormat="1" ht="15.75" customHeight="1"/>
    <row r="739" s="91" customFormat="1" ht="15.75" customHeight="1"/>
    <row r="740" s="91" customFormat="1" ht="15.75" customHeight="1"/>
    <row r="741" s="91" customFormat="1" ht="15.75" customHeight="1"/>
    <row r="742" s="91" customFormat="1" ht="15.75" customHeight="1"/>
    <row r="743" s="91" customFormat="1" ht="15.75" customHeight="1"/>
    <row r="744" s="91" customFormat="1" ht="15.75" customHeight="1"/>
    <row r="745" s="91" customFormat="1" ht="15.75" customHeight="1"/>
    <row r="746" s="91" customFormat="1" ht="15.75" customHeight="1"/>
    <row r="747" s="91" customFormat="1" ht="15.75" customHeight="1"/>
    <row r="748" s="91" customFormat="1" ht="15.75" customHeight="1"/>
    <row r="749" s="91" customFormat="1" ht="15.75" customHeight="1"/>
    <row r="750" s="91" customFormat="1" ht="15.75" customHeight="1"/>
    <row r="751" s="91" customFormat="1" ht="15.75" customHeight="1"/>
    <row r="752" s="91" customFormat="1" ht="15.75" customHeight="1"/>
    <row r="753" s="91" customFormat="1" ht="15.75" customHeight="1"/>
    <row r="754" s="91" customFormat="1" ht="15.75" customHeight="1"/>
    <row r="755" s="91" customFormat="1" ht="15.75" customHeight="1"/>
    <row r="756" s="91" customFormat="1" ht="15.75" customHeight="1"/>
    <row r="757" s="91" customFormat="1" ht="15.75" customHeight="1"/>
    <row r="758" s="91" customFormat="1" ht="15.75" customHeight="1"/>
    <row r="759" s="91" customFormat="1" ht="15.75" customHeight="1"/>
    <row r="760" s="91" customFormat="1" ht="15.75" customHeight="1"/>
    <row r="761" s="91" customFormat="1" ht="15.75" customHeight="1"/>
    <row r="762" s="91" customFormat="1" ht="15.75" customHeight="1"/>
    <row r="763" s="91" customFormat="1" ht="15.75" customHeight="1"/>
    <row r="764" s="91" customFormat="1" ht="15.75" customHeight="1"/>
    <row r="765" s="91" customFormat="1" ht="15.75" customHeight="1"/>
    <row r="766" s="91" customFormat="1" ht="15.75" customHeight="1"/>
    <row r="767" s="91" customFormat="1" ht="15.75" customHeight="1"/>
    <row r="768" s="91" customFormat="1" ht="15.75" customHeight="1"/>
    <row r="769" s="91" customFormat="1" ht="15.75" customHeight="1"/>
    <row r="770" s="91" customFormat="1" ht="15.75" customHeight="1"/>
    <row r="771" s="91" customFormat="1" ht="15.75" customHeight="1"/>
    <row r="772" s="91" customFormat="1" ht="15.75" customHeight="1"/>
    <row r="773" s="91" customFormat="1" ht="15.75" customHeight="1"/>
    <row r="774" s="91" customFormat="1" ht="15.75" customHeight="1"/>
    <row r="775" s="91" customFormat="1" ht="15.75" customHeight="1"/>
    <row r="776" s="91" customFormat="1" ht="15.75" customHeight="1"/>
    <row r="777" s="91" customFormat="1" ht="15.75" customHeight="1"/>
    <row r="778" s="91" customFormat="1" ht="15.75" customHeight="1"/>
    <row r="779" s="91" customFormat="1" ht="15.75" customHeight="1"/>
    <row r="780" s="91" customFormat="1" ht="15.75" customHeight="1"/>
    <row r="781" s="91" customFormat="1" ht="15.75" customHeight="1"/>
    <row r="782" s="91" customFormat="1" ht="15.75" customHeight="1"/>
    <row r="783" s="91" customFormat="1" ht="15.75" customHeight="1"/>
    <row r="784" s="91" customFormat="1" ht="15.75" customHeight="1"/>
    <row r="785" s="91" customFormat="1" ht="15.75" customHeight="1"/>
    <row r="786" s="91" customFormat="1" ht="15.75" customHeight="1"/>
    <row r="787" s="91" customFormat="1" ht="15.75" customHeight="1"/>
    <row r="788" s="91" customFormat="1" ht="15.75" customHeight="1"/>
    <row r="789" s="91" customFormat="1" ht="15.75" customHeight="1"/>
    <row r="790" s="91" customFormat="1" ht="15.75" customHeight="1"/>
    <row r="791" s="91" customFormat="1" ht="15.75" customHeight="1"/>
    <row r="792" s="91" customFormat="1" ht="15.75" customHeight="1"/>
    <row r="793" s="91" customFormat="1" ht="15.75" customHeight="1"/>
    <row r="794" s="91" customFormat="1" ht="15.75" customHeight="1"/>
    <row r="795" s="91" customFormat="1" ht="15.75" customHeight="1"/>
    <row r="796" s="91" customFormat="1" ht="15.75" customHeight="1"/>
    <row r="797" s="91" customFormat="1" ht="15.75" customHeight="1"/>
    <row r="798" s="91" customFormat="1" ht="15.75" customHeight="1"/>
    <row r="799" s="91" customFormat="1" ht="15.75" customHeight="1"/>
    <row r="800" s="91" customFormat="1" ht="15.75" customHeight="1"/>
    <row r="801" s="91" customFormat="1" ht="15.75" customHeight="1"/>
    <row r="802" s="91" customFormat="1" ht="15.75" customHeight="1"/>
    <row r="803" s="91" customFormat="1" ht="15.75" customHeight="1"/>
    <row r="804" s="91" customFormat="1" ht="15.75" customHeight="1"/>
    <row r="805" s="91" customFormat="1" ht="15.75" customHeight="1"/>
    <row r="806" s="91" customFormat="1" ht="15.75" customHeight="1"/>
    <row r="807" s="91" customFormat="1" ht="15.75" customHeight="1"/>
    <row r="808" s="91" customFormat="1" ht="15.75" customHeight="1"/>
    <row r="809" s="91" customFormat="1" ht="15.75" customHeight="1"/>
    <row r="810" s="91" customFormat="1" ht="15.75" customHeight="1"/>
    <row r="811" s="91" customFormat="1" ht="15.75" customHeight="1"/>
    <row r="812" s="91" customFormat="1" ht="15.75" customHeight="1"/>
    <row r="813" s="91" customFormat="1" ht="15.75" customHeight="1"/>
    <row r="814" s="91" customFormat="1" ht="15.75" customHeight="1"/>
    <row r="815" s="91" customFormat="1" ht="15.75" customHeight="1"/>
    <row r="816" s="91" customFormat="1" ht="15.75" customHeight="1"/>
    <row r="817" s="91" customFormat="1" ht="15.75" customHeight="1"/>
    <row r="818" s="91" customFormat="1" ht="15.75" customHeight="1"/>
    <row r="819" s="91" customFormat="1" ht="15.75" customHeight="1"/>
    <row r="820" s="91" customFormat="1" ht="15.75" customHeight="1"/>
    <row r="821" s="91" customFormat="1" ht="15.75" customHeight="1"/>
    <row r="822" s="91" customFormat="1" ht="15.75" customHeight="1"/>
    <row r="823" s="91" customFormat="1" ht="15.75" customHeight="1"/>
    <row r="824" s="91" customFormat="1" ht="15.75" customHeight="1"/>
    <row r="825" s="91" customFormat="1" ht="15.75" customHeight="1"/>
    <row r="826" s="91" customFormat="1" ht="15.75" customHeight="1"/>
    <row r="827" s="91" customFormat="1" ht="15.75" customHeight="1"/>
    <row r="828" s="91" customFormat="1" ht="15.75" customHeight="1"/>
    <row r="829" s="91" customFormat="1" ht="15.75" customHeight="1"/>
    <row r="830" s="91" customFormat="1" ht="15.75" customHeight="1"/>
    <row r="831" s="91" customFormat="1" ht="15.75" customHeight="1"/>
    <row r="832" s="91" customFormat="1" ht="15.75" customHeight="1"/>
    <row r="833" s="91" customFormat="1" ht="15.75" customHeight="1"/>
    <row r="834" s="91" customFormat="1" ht="15.75" customHeight="1"/>
    <row r="835" s="91" customFormat="1" ht="15.75" customHeight="1"/>
    <row r="836" s="91" customFormat="1" ht="15.75" customHeight="1"/>
    <row r="837" s="91" customFormat="1" ht="15.75" customHeight="1"/>
    <row r="838" s="91" customFormat="1" ht="15.75" customHeight="1"/>
    <row r="839" s="91" customFormat="1" ht="15.75" customHeight="1"/>
    <row r="840" s="91" customFormat="1" ht="15.75" customHeight="1"/>
    <row r="841" s="91" customFormat="1" ht="15.75" customHeight="1"/>
    <row r="842" s="91" customFormat="1" ht="15.75" customHeight="1"/>
    <row r="843" s="91" customFormat="1" ht="15.75" customHeight="1"/>
    <row r="844" s="91" customFormat="1" ht="15.75" customHeight="1"/>
    <row r="845" s="91" customFormat="1" ht="15.75" customHeight="1"/>
    <row r="846" s="91" customFormat="1" ht="15.75" customHeight="1"/>
    <row r="847" s="91" customFormat="1" ht="15.75" customHeight="1"/>
    <row r="848" s="91" customFormat="1" ht="15.75" customHeight="1"/>
    <row r="849" s="91" customFormat="1" ht="15.75" customHeight="1"/>
    <row r="850" s="91" customFormat="1" ht="15.75" customHeight="1"/>
    <row r="851" s="91" customFormat="1" ht="15.75" customHeight="1"/>
    <row r="852" s="91" customFormat="1" ht="15.75" customHeight="1"/>
    <row r="853" s="91" customFormat="1" ht="15.75" customHeight="1"/>
    <row r="854" s="91" customFormat="1" ht="15.75" customHeight="1"/>
    <row r="855" s="91" customFormat="1" ht="15.75" customHeight="1"/>
    <row r="856" s="91" customFormat="1" ht="15.75" customHeight="1"/>
    <row r="857" s="91" customFormat="1" ht="15.75" customHeight="1"/>
    <row r="858" s="91" customFormat="1" ht="15.75" customHeight="1"/>
    <row r="859" s="91" customFormat="1" ht="15.75" customHeight="1"/>
    <row r="860" s="91" customFormat="1" ht="15.75" customHeight="1"/>
    <row r="861" s="91" customFormat="1" ht="15.75" customHeight="1"/>
    <row r="862" s="91" customFormat="1" ht="15.75" customHeight="1"/>
    <row r="863" s="91" customFormat="1" ht="15.75" customHeight="1"/>
    <row r="864" s="91" customFormat="1" ht="15.75" customHeight="1"/>
    <row r="865" s="91" customFormat="1" ht="15.75" customHeight="1"/>
    <row r="866" s="91" customFormat="1" ht="15.75" customHeight="1"/>
    <row r="867" s="91" customFormat="1" ht="15.75" customHeight="1"/>
    <row r="868" s="91" customFormat="1" ht="15.75" customHeight="1"/>
    <row r="869" s="91" customFormat="1" ht="15.75" customHeight="1"/>
    <row r="870" s="91" customFormat="1" ht="15.75" customHeight="1"/>
    <row r="871" s="91" customFormat="1" ht="15.75" customHeight="1"/>
    <row r="872" s="91" customFormat="1" ht="15.75" customHeight="1"/>
    <row r="873" s="91" customFormat="1" ht="15.75" customHeight="1"/>
    <row r="874" s="91" customFormat="1" ht="15.75" customHeight="1"/>
    <row r="875" s="91" customFormat="1" ht="15.75" customHeight="1"/>
    <row r="876" s="91" customFormat="1" ht="15.75" customHeight="1"/>
    <row r="877" s="91" customFormat="1" ht="15.75" customHeight="1"/>
    <row r="878" s="91" customFormat="1" ht="15.75" customHeight="1"/>
    <row r="879" s="91" customFormat="1" ht="15.75" customHeight="1"/>
    <row r="880" s="91" customFormat="1" ht="15.75" customHeight="1"/>
    <row r="881" s="91" customFormat="1" ht="15.75" customHeight="1"/>
    <row r="882" s="91" customFormat="1" ht="15.75" customHeight="1"/>
    <row r="883" s="91" customFormat="1" ht="15.75" customHeight="1"/>
    <row r="884" s="91" customFormat="1" ht="15.75" customHeight="1"/>
    <row r="885" s="91" customFormat="1" ht="15.75" customHeight="1"/>
    <row r="886" s="91" customFormat="1" ht="15.75" customHeight="1"/>
    <row r="887" s="91" customFormat="1" ht="15.75" customHeight="1"/>
    <row r="888" s="91" customFormat="1" ht="15.75" customHeight="1"/>
    <row r="889" s="91" customFormat="1" ht="15.75" customHeight="1"/>
    <row r="890" s="91" customFormat="1" ht="15.75" customHeight="1"/>
    <row r="891" s="91" customFormat="1" ht="15.75" customHeight="1"/>
    <row r="892" s="91" customFormat="1" ht="15.75" customHeight="1"/>
    <row r="893" s="91" customFormat="1" ht="15.75" customHeight="1"/>
    <row r="894" s="91" customFormat="1" ht="15.75" customHeight="1"/>
    <row r="895" s="91" customFormat="1" ht="15.75" customHeight="1"/>
    <row r="896" s="91" customFormat="1" ht="15.75" customHeight="1"/>
    <row r="897" s="91" customFormat="1" ht="15.75" customHeight="1"/>
    <row r="898" s="91" customFormat="1" ht="15.75" customHeight="1"/>
    <row r="899" s="91" customFormat="1" ht="15.75" customHeight="1"/>
    <row r="900" s="91" customFormat="1" ht="15.75" customHeight="1"/>
    <row r="901" s="91" customFormat="1" ht="15.75" customHeight="1"/>
    <row r="902" s="91" customFormat="1" ht="15.75" customHeight="1"/>
    <row r="903" s="91" customFormat="1" ht="15.75" customHeight="1"/>
    <row r="904" s="91" customFormat="1" ht="15.75" customHeight="1"/>
    <row r="905" s="91" customFormat="1" ht="15.75" customHeight="1"/>
    <row r="906" s="91" customFormat="1" ht="15.75" customHeight="1"/>
    <row r="907" s="91" customFormat="1" ht="15.75" customHeight="1"/>
    <row r="908" s="91" customFormat="1" ht="15.75" customHeight="1"/>
    <row r="909" s="91" customFormat="1" ht="15.75" customHeight="1"/>
    <row r="910" s="91" customFormat="1" ht="15.75" customHeight="1"/>
    <row r="911" s="91" customFormat="1" ht="15.75" customHeight="1"/>
    <row r="912" s="91" customFormat="1" ht="15.75" customHeight="1"/>
    <row r="913" s="91" customFormat="1" ht="15.75" customHeight="1"/>
    <row r="914" s="91" customFormat="1" ht="15.75" customHeight="1"/>
    <row r="915" s="91" customFormat="1" ht="15.75" customHeight="1"/>
    <row r="916" s="91" customFormat="1" ht="15.75" customHeight="1"/>
    <row r="917" s="91" customFormat="1" ht="15.75" customHeight="1"/>
    <row r="918" s="91" customFormat="1" ht="15.75" customHeight="1"/>
    <row r="919" s="91" customFormat="1" ht="15.75" customHeight="1"/>
    <row r="920" s="91" customFormat="1" ht="15.75" customHeight="1"/>
    <row r="921" s="91" customFormat="1" ht="15.75" customHeight="1"/>
    <row r="922" s="91" customFormat="1" ht="15.75" customHeight="1"/>
    <row r="923" s="91" customFormat="1" ht="15.75" customHeight="1"/>
    <row r="924" s="91" customFormat="1" ht="15.75" customHeight="1"/>
    <row r="925" s="91" customFormat="1" ht="15.75" customHeight="1"/>
    <row r="926" s="91" customFormat="1" ht="15.75" customHeight="1"/>
    <row r="927" s="91" customFormat="1" ht="15.75" customHeight="1"/>
    <row r="928" s="91" customFormat="1" ht="15.75" customHeight="1"/>
    <row r="929" s="91" customFormat="1" ht="15.75" customHeight="1"/>
    <row r="930" s="91" customFormat="1" ht="15.75" customHeight="1"/>
    <row r="931" s="91" customFormat="1" ht="15.75" customHeight="1"/>
    <row r="932" s="91" customFormat="1" ht="15.75" customHeight="1"/>
    <row r="933" s="91" customFormat="1" ht="15.75" customHeight="1"/>
    <row r="934" s="91" customFormat="1" ht="15.75" customHeight="1"/>
    <row r="935" s="91" customFormat="1" ht="15.75" customHeight="1"/>
    <row r="936" s="91" customFormat="1" ht="15.75" customHeight="1"/>
    <row r="937" s="91" customFormat="1" ht="15.75" customHeight="1"/>
    <row r="938" s="91" customFormat="1" ht="15.75" customHeight="1"/>
    <row r="939" s="91" customFormat="1" ht="15.75" customHeight="1"/>
    <row r="940" s="91" customFormat="1" ht="15.75" customHeight="1"/>
    <row r="941" s="91" customFormat="1" ht="15.75" customHeight="1"/>
    <row r="942" s="91" customFormat="1" ht="15.75" customHeight="1"/>
    <row r="943" s="91" customFormat="1" ht="15.75" customHeight="1"/>
    <row r="944" s="91" customFormat="1" ht="15.75" customHeight="1"/>
    <row r="945" s="91" customFormat="1" ht="15.75" customHeight="1"/>
    <row r="946" s="91" customFormat="1" ht="15.75" customHeight="1"/>
    <row r="947" s="91" customFormat="1" ht="15.75" customHeight="1"/>
    <row r="948" s="91" customFormat="1" ht="15.75" customHeight="1"/>
    <row r="949" s="91" customFormat="1" ht="15.75" customHeight="1"/>
    <row r="950" s="91" customFormat="1" ht="15.75" customHeight="1"/>
    <row r="951" s="91" customFormat="1" ht="15.75" customHeight="1"/>
    <row r="952" s="91" customFormat="1" ht="15.75" customHeight="1"/>
    <row r="953" s="91" customFormat="1" ht="15.75" customHeight="1"/>
    <row r="954" s="91" customFormat="1" ht="15.75" customHeight="1"/>
    <row r="955" s="91" customFormat="1" ht="15.75" customHeight="1"/>
    <row r="956" s="91" customFormat="1" ht="15.75" customHeight="1"/>
    <row r="957" s="91" customFormat="1" ht="15.75" customHeight="1"/>
    <row r="958" s="91" customFormat="1" ht="15.75" customHeight="1"/>
    <row r="959" s="91" customFormat="1" ht="15.75" customHeight="1"/>
    <row r="960" s="91" customFormat="1" ht="15.75" customHeight="1"/>
    <row r="961" s="91" customFormat="1" ht="15.75" customHeight="1"/>
    <row r="962" s="91" customFormat="1" ht="15.75" customHeight="1"/>
    <row r="963" s="91" customFormat="1" ht="15.75" customHeight="1"/>
    <row r="964" s="91" customFormat="1" ht="15.75" customHeight="1"/>
    <row r="965" s="91" customFormat="1" ht="15.75" customHeight="1"/>
    <row r="966" s="91" customFormat="1" ht="15.75" customHeight="1"/>
    <row r="967" s="91" customFormat="1" ht="15.75" customHeight="1"/>
    <row r="968" s="91" customFormat="1" ht="15.75" customHeight="1"/>
    <row r="969" s="91" customFormat="1" ht="15.75" customHeight="1"/>
    <row r="970" s="91" customFormat="1" ht="15.75" customHeight="1"/>
    <row r="971" s="91" customFormat="1" ht="15.75" customHeight="1"/>
    <row r="972" s="91" customFormat="1" ht="15.75" customHeight="1"/>
    <row r="973" s="91" customFormat="1" ht="15.75" customHeight="1"/>
    <row r="974" s="91" customFormat="1" ht="15.75" customHeight="1"/>
    <row r="975" s="91" customFormat="1" ht="15.75" customHeight="1"/>
    <row r="976" s="91" customFormat="1" ht="15.75" customHeight="1"/>
    <row r="977" s="91" customFormat="1" ht="15.75" customHeight="1"/>
    <row r="978" s="91" customFormat="1" ht="15.75" customHeight="1"/>
    <row r="979" s="91" customFormat="1" ht="15.75" customHeight="1"/>
    <row r="980" s="91" customFormat="1" ht="15.75" customHeight="1"/>
    <row r="981" s="91" customFormat="1" ht="15.75" customHeight="1"/>
    <row r="982" s="91" customFormat="1" ht="15.75" customHeight="1"/>
    <row r="983" s="91" customFormat="1" ht="15.75" customHeight="1"/>
    <row r="984" s="91" customFormat="1" ht="15.75" customHeight="1"/>
    <row r="985" s="91" customFormat="1" ht="15.75" customHeight="1"/>
    <row r="986" s="91" customFormat="1" ht="15.75" customHeight="1"/>
    <row r="987" s="91" customFormat="1" ht="15.75" customHeight="1"/>
    <row r="988" s="91" customFormat="1" ht="15.75" customHeight="1"/>
    <row r="989" s="91" customFormat="1" ht="15.75" customHeight="1"/>
    <row r="990" s="91" customFormat="1" ht="15.75" customHeight="1"/>
    <row r="991" s="91" customFormat="1" ht="15.75" customHeight="1"/>
    <row r="992" s="91" customFormat="1" ht="15.75" customHeight="1"/>
    <row r="993" s="91" customFormat="1" ht="15.75" customHeight="1"/>
    <row r="994" s="91" customFormat="1" ht="15.75" customHeight="1"/>
    <row r="995" s="91" customFormat="1" ht="15.75" customHeight="1"/>
    <row r="996" s="91" customFormat="1" ht="15.75" customHeight="1"/>
    <row r="997" s="91" customFormat="1" ht="15.75" customHeight="1"/>
    <row r="998" s="91" customFormat="1" ht="15.75" customHeight="1"/>
    <row r="999" s="91" customFormat="1" ht="15.75" customHeight="1"/>
    <row r="1000" s="91" customFormat="1" ht="15.75" customHeight="1"/>
  </sheetData>
  <mergeCells count="156">
    <mergeCell ref="A8:D8"/>
    <mergeCell ref="E8:I8"/>
    <mergeCell ref="J8:L8"/>
    <mergeCell ref="M8:T8"/>
    <mergeCell ref="U8:W8"/>
    <mergeCell ref="X8:CD8"/>
    <mergeCell ref="H1:BW6"/>
    <mergeCell ref="BX1:CD6"/>
    <mergeCell ref="A6:F6"/>
    <mergeCell ref="A7:L7"/>
    <mergeCell ref="N7:AX7"/>
    <mergeCell ref="AY7:BC7"/>
    <mergeCell ref="BD7:BI7"/>
    <mergeCell ref="BJ7:BN7"/>
    <mergeCell ref="BO7:CD7"/>
    <mergeCell ref="A9:AX9"/>
    <mergeCell ref="AY9:BF9"/>
    <mergeCell ref="BG9:BN9"/>
    <mergeCell ref="BO9:BS9"/>
    <mergeCell ref="BT9:CD9"/>
    <mergeCell ref="A10:A12"/>
    <mergeCell ref="B10:N12"/>
    <mergeCell ref="O10:BX10"/>
    <mergeCell ref="BY10:CD11"/>
    <mergeCell ref="O11:P11"/>
    <mergeCell ref="AY11:AZ11"/>
    <mergeCell ref="AC11:AD11"/>
    <mergeCell ref="AE11:AF11"/>
    <mergeCell ref="AG11:AH11"/>
    <mergeCell ref="AI11:AJ11"/>
    <mergeCell ref="AK11:AL11"/>
    <mergeCell ref="AM11:AN11"/>
    <mergeCell ref="Q11:R11"/>
    <mergeCell ref="S11:T11"/>
    <mergeCell ref="U11:V11"/>
    <mergeCell ref="W11:X11"/>
    <mergeCell ref="Y11:Z11"/>
    <mergeCell ref="AA11:AB11"/>
    <mergeCell ref="BY12:BZ12"/>
    <mergeCell ref="CA12:CB12"/>
    <mergeCell ref="CC12:CD12"/>
    <mergeCell ref="B13:N13"/>
    <mergeCell ref="BY13:BZ13"/>
    <mergeCell ref="CA13:CB13"/>
    <mergeCell ref="CC13:CD13"/>
    <mergeCell ref="BM11:BN11"/>
    <mergeCell ref="BO11:BP11"/>
    <mergeCell ref="BQ11:BR11"/>
    <mergeCell ref="BS11:BT11"/>
    <mergeCell ref="BU11:BV11"/>
    <mergeCell ref="BW11:BX11"/>
    <mergeCell ref="BA11:BB11"/>
    <mergeCell ref="BC11:BD11"/>
    <mergeCell ref="BE11:BF11"/>
    <mergeCell ref="BG11:BH11"/>
    <mergeCell ref="BI11:BJ11"/>
    <mergeCell ref="BK11:BL11"/>
    <mergeCell ref="AO11:AP11"/>
    <mergeCell ref="AQ11:AR11"/>
    <mergeCell ref="AS11:AT11"/>
    <mergeCell ref="AU11:AV11"/>
    <mergeCell ref="AW11:AX11"/>
    <mergeCell ref="B16:N16"/>
    <mergeCell ref="BY16:BZ16"/>
    <mergeCell ref="CA16:CB16"/>
    <mergeCell ref="CC16:CD16"/>
    <mergeCell ref="B17:N17"/>
    <mergeCell ref="BY17:BZ17"/>
    <mergeCell ref="CA17:CB17"/>
    <mergeCell ref="CC17:CD17"/>
    <mergeCell ref="B14:N14"/>
    <mergeCell ref="BY14:BZ14"/>
    <mergeCell ref="CA14:CB14"/>
    <mergeCell ref="CC14:CD14"/>
    <mergeCell ref="B15:N15"/>
    <mergeCell ref="BY15:BZ15"/>
    <mergeCell ref="CA15:CB15"/>
    <mergeCell ref="CC15:CD15"/>
    <mergeCell ref="B20:N20"/>
    <mergeCell ref="BY20:BZ20"/>
    <mergeCell ref="CA20:CB20"/>
    <mergeCell ref="CC20:CD20"/>
    <mergeCell ref="B21:N21"/>
    <mergeCell ref="BY21:BZ21"/>
    <mergeCell ref="CA21:CB21"/>
    <mergeCell ref="CC21:CD21"/>
    <mergeCell ref="B18:N18"/>
    <mergeCell ref="BY18:BZ18"/>
    <mergeCell ref="CA18:CB18"/>
    <mergeCell ref="CC18:CD18"/>
    <mergeCell ref="B19:N19"/>
    <mergeCell ref="BY19:BZ19"/>
    <mergeCell ref="CA19:CB19"/>
    <mergeCell ref="CC19:CD19"/>
    <mergeCell ref="B24:N24"/>
    <mergeCell ref="BY24:BZ24"/>
    <mergeCell ref="CA24:CB24"/>
    <mergeCell ref="CC24:CD24"/>
    <mergeCell ref="B25:N25"/>
    <mergeCell ref="BY25:BZ25"/>
    <mergeCell ref="CA25:CB25"/>
    <mergeCell ref="CC25:CD25"/>
    <mergeCell ref="B22:N22"/>
    <mergeCell ref="BY22:BZ22"/>
    <mergeCell ref="CA22:CB22"/>
    <mergeCell ref="CC22:CD22"/>
    <mergeCell ref="B23:N23"/>
    <mergeCell ref="BY23:BZ23"/>
    <mergeCell ref="CA23:CB23"/>
    <mergeCell ref="CC23:CD23"/>
    <mergeCell ref="B28:N28"/>
    <mergeCell ref="BY28:BZ28"/>
    <mergeCell ref="CA28:CB28"/>
    <mergeCell ref="CC28:CD28"/>
    <mergeCell ref="B29:N29"/>
    <mergeCell ref="BY29:BZ29"/>
    <mergeCell ref="CA29:CB29"/>
    <mergeCell ref="CC29:CD29"/>
    <mergeCell ref="B26:N26"/>
    <mergeCell ref="BY26:BZ26"/>
    <mergeCell ref="CA26:CB26"/>
    <mergeCell ref="CC26:CD26"/>
    <mergeCell ref="B27:N27"/>
    <mergeCell ref="BY27:BZ27"/>
    <mergeCell ref="CA27:CB27"/>
    <mergeCell ref="CC27:CD27"/>
    <mergeCell ref="B32:N32"/>
    <mergeCell ref="BY32:BZ32"/>
    <mergeCell ref="CA32:CB32"/>
    <mergeCell ref="CC32:CD32"/>
    <mergeCell ref="B33:N33"/>
    <mergeCell ref="BY33:BZ33"/>
    <mergeCell ref="CA33:CB33"/>
    <mergeCell ref="CC33:CD33"/>
    <mergeCell ref="B30:N30"/>
    <mergeCell ref="BY30:BZ30"/>
    <mergeCell ref="CA30:CB30"/>
    <mergeCell ref="CC30:CD30"/>
    <mergeCell ref="B31:N31"/>
    <mergeCell ref="BY31:BZ31"/>
    <mergeCell ref="CA31:CB31"/>
    <mergeCell ref="CC31:CD31"/>
    <mergeCell ref="A36:N36"/>
    <mergeCell ref="BY36:BZ36"/>
    <mergeCell ref="CA36:CB36"/>
    <mergeCell ref="CC36:CD36"/>
    <mergeCell ref="A37:CD38"/>
    <mergeCell ref="A39:CD39"/>
    <mergeCell ref="B34:N34"/>
    <mergeCell ref="BY34:BZ34"/>
    <mergeCell ref="CA34:CB34"/>
    <mergeCell ref="CC34:CD34"/>
    <mergeCell ref="B35:N35"/>
    <mergeCell ref="BY35:BZ35"/>
    <mergeCell ref="CA35:CB35"/>
    <mergeCell ref="CC35:CD35"/>
  </mergeCells>
  <conditionalFormatting sqref="B13:B34">
    <cfRule type="expression" dxfId="0" priority="1">
      <formula>#REF!&gt;0</formula>
    </cfRule>
  </conditionalFormatting>
  <dataValidations count="1">
    <dataValidation type="list" allowBlank="1" showErrorMessage="1" sqref="M7" xr:uid="{C6519605-B2ED-4172-958F-98DB0DF82040}">
      <formula1>#REF!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DATOS FICHA </vt:lpstr>
      <vt:lpstr>OCT25</vt:lpstr>
      <vt:lpstr>NOV25</vt:lpstr>
      <vt:lpstr>DIC25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Mabel Telleria</dc:creator>
  <cp:lastModifiedBy>maria gisela marin grajales</cp:lastModifiedBy>
  <dcterms:created xsi:type="dcterms:W3CDTF">2020-09-02T22:15:35Z</dcterms:created>
  <dcterms:modified xsi:type="dcterms:W3CDTF">2025-12-12T11:33:56Z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2025-08-14T01:51:39Z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549cd290-0fe7-48b3-8840-b9af8c78c942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